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стройка!$A$1:$L$130</definedName>
  </definedNames>
  <calcPr calcId="152511"/>
</workbook>
</file>

<file path=xl/calcChain.xml><?xml version="1.0" encoding="utf-8"?>
<calcChain xmlns="http://schemas.openxmlformats.org/spreadsheetml/2006/main">
  <c r="K29" i="3" l="1"/>
  <c r="J30" i="3"/>
  <c r="J29" i="3"/>
  <c r="J117" i="3" l="1"/>
  <c r="J118" i="3"/>
  <c r="J113" i="3"/>
  <c r="J114" i="3"/>
  <c r="J111" i="3" l="1"/>
  <c r="J27" i="3"/>
  <c r="J115" i="3"/>
  <c r="J54" i="3"/>
  <c r="J49" i="3"/>
  <c r="J47" i="3" s="1"/>
  <c r="J50" i="3"/>
  <c r="I50" i="3"/>
  <c r="K34" i="3"/>
  <c r="J34" i="3"/>
  <c r="I115" i="3" l="1"/>
  <c r="I111" i="3"/>
  <c r="I49" i="3"/>
  <c r="I47" i="3" s="1"/>
  <c r="I45" i="3"/>
  <c r="I43" i="3" s="1"/>
  <c r="I37" i="3"/>
  <c r="I35" i="3" s="1"/>
  <c r="I41" i="3"/>
  <c r="I39" i="3" s="1"/>
  <c r="I33" i="3"/>
  <c r="I31" i="3" s="1"/>
  <c r="I29" i="3"/>
  <c r="I27" i="3"/>
  <c r="J33" i="3" l="1"/>
  <c r="K27" i="3" l="1"/>
  <c r="L130" i="3" l="1"/>
  <c r="J53" i="3"/>
  <c r="J51" i="3" s="1"/>
  <c r="J37" i="3"/>
  <c r="J35" i="3" s="1"/>
  <c r="K33" i="3"/>
  <c r="K31" i="3" s="1"/>
  <c r="J31" i="3"/>
  <c r="J18" i="3" l="1"/>
  <c r="J17" i="3" s="1"/>
  <c r="J15" i="3" s="1"/>
  <c r="I130" i="3" l="1"/>
  <c r="G127" i="3" l="1"/>
  <c r="I127" i="3"/>
  <c r="L127" i="3"/>
  <c r="F127" i="3"/>
  <c r="L129" i="3" l="1"/>
  <c r="F129" i="3"/>
  <c r="I129" i="3"/>
  <c r="G129" i="3"/>
  <c r="K126" i="3"/>
  <c r="J126" i="3"/>
  <c r="J130" i="3" s="1"/>
  <c r="G109" i="3"/>
  <c r="G110" i="3" s="1"/>
  <c r="G105" i="3"/>
  <c r="G106" i="3" s="1"/>
  <c r="G101" i="3"/>
  <c r="G102" i="3" s="1"/>
  <c r="G97" i="3"/>
  <c r="G98" i="3" s="1"/>
  <c r="G94" i="3"/>
  <c r="H93" i="3"/>
  <c r="H94" i="3" s="1"/>
  <c r="G89" i="3"/>
  <c r="G90" i="3" s="1"/>
  <c r="F89" i="3"/>
  <c r="F90" i="3" s="1"/>
  <c r="F85" i="3"/>
  <c r="F86" i="3" s="1"/>
  <c r="G81" i="3"/>
  <c r="G82" i="3" s="1"/>
  <c r="G77" i="3"/>
  <c r="G78" i="3" s="1"/>
  <c r="F77" i="3"/>
  <c r="F78" i="3" s="1"/>
  <c r="H73" i="3"/>
  <c r="H74" i="3" s="1"/>
  <c r="G73" i="3"/>
  <c r="G74" i="3" s="1"/>
  <c r="F69" i="3"/>
  <c r="F70" i="3" s="1"/>
  <c r="F65" i="3"/>
  <c r="F66" i="3" s="1"/>
  <c r="F61" i="3"/>
  <c r="F62" i="3" s="1"/>
  <c r="G57" i="3"/>
  <c r="G58" i="3" s="1"/>
  <c r="F57" i="3"/>
  <c r="F58" i="3" s="1"/>
  <c r="G53" i="3"/>
  <c r="G54" i="3" s="1"/>
  <c r="H51" i="3"/>
  <c r="H50" i="3"/>
  <c r="F50" i="3"/>
  <c r="H47" i="3"/>
  <c r="G45" i="3"/>
  <c r="G46" i="3" s="1"/>
  <c r="H42" i="3"/>
  <c r="G41" i="3"/>
  <c r="G42" i="3" s="1"/>
  <c r="F41" i="3"/>
  <c r="F42" i="3" s="1"/>
  <c r="H39" i="3"/>
  <c r="H37" i="3"/>
  <c r="G37" i="3"/>
  <c r="F37" i="3"/>
  <c r="G29" i="3"/>
  <c r="G30" i="3" s="1"/>
  <c r="F26" i="3"/>
  <c r="F25" i="3"/>
  <c r="H19" i="3"/>
  <c r="G17" i="3"/>
  <c r="G18" i="3" s="1"/>
  <c r="F17" i="3"/>
  <c r="G13" i="3"/>
  <c r="G14" i="3" s="1"/>
  <c r="F13" i="3"/>
  <c r="G130" i="3" l="1"/>
  <c r="H130" i="3"/>
  <c r="F130" i="3"/>
  <c r="J125" i="3"/>
  <c r="J123" i="3" s="1"/>
  <c r="K123" i="3"/>
  <c r="K127" i="3" s="1"/>
  <c r="K130" i="3"/>
  <c r="H127" i="3"/>
  <c r="E27" i="3"/>
  <c r="K125" i="3"/>
  <c r="J127" i="3" l="1"/>
  <c r="K129" i="3"/>
  <c r="H129" i="3"/>
  <c r="J129" i="3" l="1"/>
</calcChain>
</file>

<file path=xl/sharedStrings.xml><?xml version="1.0" encoding="utf-8"?>
<sst xmlns="http://schemas.openxmlformats.org/spreadsheetml/2006/main" count="192" uniqueCount="96">
  <si>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</si>
  <si>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</si>
  <si>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</si>
  <si>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</si>
  <si>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</si>
  <si>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</si>
  <si>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</si>
  <si>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</si>
  <si>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</si>
  <si>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</si>
  <si>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</si>
  <si>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</si>
  <si>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</si>
  <si>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</si>
  <si>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</si>
  <si>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</si>
  <si>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</si>
  <si>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</si>
  <si>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</si>
  <si>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</si>
  <si>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</si>
  <si>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</si>
  <si>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</si>
  <si>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</si>
  <si>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</si>
  <si>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</si>
  <si>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</si>
  <si>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</si>
  <si>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</si>
  <si>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</si>
  <si>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</si>
  <si>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</si>
  <si>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</si>
  <si>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</si>
  <si>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</si>
  <si>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</si>
  <si>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</si>
  <si>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</si>
  <si>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</si>
  <si>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</si>
  <si>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</si>
  <si>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</si>
  <si>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</si>
  <si>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</si>
  <si>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</si>
  <si>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</si>
  <si>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</si>
  <si>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</si>
  <si>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</si>
  <si>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</si>
  <si>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</si>
  <si>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</si>
  <si>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</si>
  <si>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</si>
  <si>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</si>
  <si>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</si>
  <si>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</si>
  <si>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</si>
  <si>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</si>
  <si>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</si>
  <si>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</si>
  <si>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</si>
  <si>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</si>
  <si>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</si>
  <si>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</si>
  <si>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</si>
  <si>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</si>
  <si>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</si>
  <si>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</si>
  <si>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</si>
  <si>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</si>
  <si>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 xml:space="preserve">2019-2021 - изыскательские работы, разработка ПСД, прохождение государственной экспертизы;
2024 - обследовательские, проектные работы, инженерные изыскания, государственная экспертиза проектной документации и результатов инженерных изысканий 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</si>
  <si>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</si>
  <si>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2019-2020 - изыскательские работы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</si>
  <si>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</si>
  <si>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</si>
  <si>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2020 -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</si>
  <si>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</si>
  <si>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</si>
  <si>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</si>
  <si>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и изыскательские работы;
2024 - обследовательские и изыскательские работы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</si>
  <si>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</si>
  <si>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</si>
  <si>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тыс. руб.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</si>
  <si>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2024 - оказание услуг по осуществлению функций технического заказчика; проектно-изыскательские работы, разработка ПСД с прохождением государственных экспертиз</t>
  </si>
  <si>
    <t>2023 - проведение государственной экспертизы инженерных изысканий
2024-2025 - проектные работы, проведение государственной экспертизы проектной документации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</si>
  <si>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</si>
  <si>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</si>
  <si>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</si>
  <si>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Реконструкция нежилого отдельностоящего здания, расположенного по адресу: г. Норильск, Центральный район, ул. Комсомольская, д. 37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</si>
  <si>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</si>
  <si>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</si>
  <si>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2023 -  обследовательские и изыскательские работы, проектные работы на реконструкцию здания;
2024 - обследовательские и изыскательские работы, проектные работы на реконструкцию здания, прохождение государственной экспертизы</t>
  </si>
  <si>
    <t>2021-2022 - обследовательские и изыскательские работы, разработка ПСД на реконструкцию здания, прохождение государственной экспертизы;
2024 - государственная экспертиза проектной документации
2025 - государственная экспертиза проектной документации</t>
  </si>
  <si>
    <r>
      <t xml:space="preserve"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оплата МУП "КОС" за подключение объекта к системе теплоснабжения; реконструкция;
2024 - оказание услуг технического заказчика и по осуществлению авторского надзора;
2025 - реконструкция 
</t>
    </r>
    <r>
      <rPr>
        <b/>
        <sz val="13"/>
        <rFont val="Times New Roman"/>
        <family val="1"/>
        <charset val="204"/>
      </rPr>
      <t/>
    </r>
  </si>
  <si>
    <t>Приложение № 2 
к постановлению Администрации города Норильска 
от 26.09.2024 № 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</si>
</sst>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38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64" fontId="8" fillId="2" borderId="0" xfId="5" applyFont="1" applyFill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11" fillId="2" borderId="0" xfId="0" applyNumberFormat="1" applyFont="1" applyFill="1" applyAlignment="1">
      <alignment vertical="center"/>
    </xf>
    <xf numFmtId="4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9" fontId="8" fillId="2" borderId="1" xfId="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CC66FF"/>
      <color rgb="FFFF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31"/>
  <sheetViews>
    <sheetView tabSelected="1" view="pageBreakPreview" zoomScale="70" zoomScaleNormal="70" zoomScaleSheetLayoutView="7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I1" sqref="I1:L1"/>
    </sheetView>
  </sheetViews>
  <sheetFormatPr defaultColWidth="9.109375" defaultRowHeight="13.8" x14ac:dyDescent="0.3"/>
  <cols>
    <col min="1" max="1" width="5.33203125" style="1" customWidth="1"/>
    <col min="2" max="2" width="52" style="3" customWidth="1"/>
    <col min="3" max="3" width="12.5546875" style="1" customWidth="1"/>
    <col min="4" max="4" width="45.6640625" style="1" customWidth="1"/>
    <col min="5" max="5" width="14.6640625" style="1" customWidth="1"/>
    <col min="6" max="6" width="11.44140625" style="1" bestFit="1" customWidth="1"/>
    <col min="7" max="7" width="10.6640625" style="1" bestFit="1" customWidth="1"/>
    <col min="8" max="8" width="10.6640625" style="4" customWidth="1"/>
    <col min="9" max="9" width="11.44140625" style="4" bestFit="1" customWidth="1"/>
    <col min="10" max="10" width="14.44140625" style="1" customWidth="1"/>
    <col min="11" max="11" width="13.44140625" style="1" customWidth="1"/>
    <col min="12" max="12" width="13.88671875" style="3" customWidth="1"/>
    <col min="13" max="13" width="9.109375" style="3"/>
    <col min="14" max="14" width="13.88671875" style="3" bestFit="1" customWidth="1"/>
    <col min="15" max="15" width="9.109375" style="3"/>
    <col min="16" max="16" width="36.88671875" style="1" customWidth="1"/>
    <col min="17" max="16384" width="9.109375" style="1"/>
  </cols>
  <sheetData>
    <row r="1" spans="1:15" ht="54.75" customHeight="1" x14ac:dyDescent="0.3">
      <c r="I1" s="37" t="s">
        <v>95</v>
      </c>
      <c r="J1" s="37"/>
      <c r="K1" s="37"/>
      <c r="L1" s="37"/>
    </row>
    <row r="2" spans="1:15" ht="82.5" customHeight="1" x14ac:dyDescent="0.3">
      <c r="G2" s="4"/>
      <c r="I2" s="37" t="s">
        <v>90</v>
      </c>
      <c r="J2" s="37"/>
      <c r="K2" s="37"/>
      <c r="L2" s="37"/>
    </row>
    <row r="3" spans="1:15" ht="14.4" x14ac:dyDescent="0.3">
      <c r="G3" s="4"/>
      <c r="J3" s="2"/>
      <c r="K3" s="5"/>
      <c r="L3" s="5"/>
    </row>
    <row r="4" spans="1:15" ht="14.4" x14ac:dyDescent="0.3">
      <c r="G4" s="4"/>
      <c r="J4" s="2"/>
      <c r="K4" s="5"/>
      <c r="L4" s="5"/>
    </row>
    <row r="5" spans="1:15" x14ac:dyDescent="0.3">
      <c r="B5" s="36" t="s">
        <v>9</v>
      </c>
      <c r="C5" s="36"/>
      <c r="D5" s="36"/>
      <c r="E5" s="36"/>
      <c r="F5" s="36"/>
      <c r="G5" s="36"/>
      <c r="H5" s="36"/>
      <c r="I5" s="36"/>
      <c r="J5" s="36"/>
      <c r="K5" s="36"/>
    </row>
    <row r="6" spans="1:15" ht="16.8" x14ac:dyDescent="0.3">
      <c r="B6" s="24"/>
      <c r="C6" s="24"/>
      <c r="D6" s="24"/>
      <c r="E6" s="24"/>
      <c r="F6" s="24"/>
      <c r="G6" s="24"/>
      <c r="H6" s="24"/>
      <c r="I6" s="24"/>
      <c r="J6" s="24"/>
      <c r="K6" s="24"/>
      <c r="L6" s="6" t="s">
        <v>83</v>
      </c>
    </row>
    <row r="7" spans="1:15" x14ac:dyDescent="0.3">
      <c r="A7" s="31" t="s">
        <v>0</v>
      </c>
      <c r="B7" s="35" t="s">
        <v>7</v>
      </c>
      <c r="C7" s="35" t="s">
        <v>10</v>
      </c>
      <c r="D7" s="35" t="s">
        <v>11</v>
      </c>
      <c r="E7" s="35" t="s">
        <v>8</v>
      </c>
      <c r="F7" s="35" t="s">
        <v>39</v>
      </c>
      <c r="G7" s="35"/>
      <c r="H7" s="35"/>
      <c r="I7" s="35"/>
      <c r="J7" s="35"/>
      <c r="K7" s="35"/>
      <c r="L7" s="35"/>
    </row>
    <row r="8" spans="1:15" ht="41.4" x14ac:dyDescent="0.3">
      <c r="A8" s="32"/>
      <c r="B8" s="35"/>
      <c r="C8" s="35"/>
      <c r="D8" s="35"/>
      <c r="E8" s="35"/>
      <c r="F8" s="35" t="s">
        <v>53</v>
      </c>
      <c r="G8" s="35"/>
      <c r="H8" s="35"/>
      <c r="I8" s="35"/>
      <c r="J8" s="23" t="s">
        <v>48</v>
      </c>
      <c r="K8" s="23" t="s">
        <v>51</v>
      </c>
      <c r="L8" s="23" t="s">
        <v>52</v>
      </c>
    </row>
    <row r="9" spans="1:15" ht="27.75" customHeight="1" x14ac:dyDescent="0.3">
      <c r="A9" s="33"/>
      <c r="B9" s="35"/>
      <c r="C9" s="35"/>
      <c r="D9" s="35"/>
      <c r="E9" s="35"/>
      <c r="F9" s="23" t="s">
        <v>12</v>
      </c>
      <c r="G9" s="23" t="s">
        <v>16</v>
      </c>
      <c r="H9" s="23" t="s">
        <v>20</v>
      </c>
      <c r="I9" s="23" t="s">
        <v>38</v>
      </c>
      <c r="J9" s="23" t="s">
        <v>50</v>
      </c>
      <c r="K9" s="23" t="s">
        <v>57</v>
      </c>
      <c r="L9" s="23" t="s">
        <v>58</v>
      </c>
    </row>
    <row r="10" spans="1:15" s="8" customFormat="1" ht="15.6" x14ac:dyDescent="0.3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7"/>
      <c r="N10" s="7"/>
      <c r="O10" s="7"/>
    </row>
    <row r="11" spans="1:15" ht="41.4" x14ac:dyDescent="0.3">
      <c r="A11" s="25">
        <v>1</v>
      </c>
      <c r="B11" s="10" t="s">
        <v>3</v>
      </c>
      <c r="C11" s="28" t="s">
        <v>4</v>
      </c>
      <c r="D11" s="28" t="s">
        <v>70</v>
      </c>
      <c r="E11" s="11">
        <v>241430.42</v>
      </c>
      <c r="F11" s="21">
        <v>110885</v>
      </c>
      <c r="G11" s="21">
        <v>1287.85239</v>
      </c>
      <c r="H11" s="21"/>
      <c r="I11" s="11"/>
      <c r="J11" s="11"/>
      <c r="K11" s="11"/>
      <c r="L11" s="11"/>
    </row>
    <row r="12" spans="1:15" x14ac:dyDescent="0.3">
      <c r="A12" s="26"/>
      <c r="B12" s="10" t="s">
        <v>14</v>
      </c>
      <c r="C12" s="28"/>
      <c r="D12" s="28"/>
      <c r="E12" s="11"/>
      <c r="F12" s="21"/>
      <c r="G12" s="21"/>
      <c r="H12" s="21"/>
      <c r="I12" s="11"/>
      <c r="J12" s="11"/>
      <c r="K12" s="11"/>
      <c r="L12" s="11"/>
    </row>
    <row r="13" spans="1:15" x14ac:dyDescent="0.3">
      <c r="A13" s="26"/>
      <c r="B13" s="10" t="s">
        <v>15</v>
      </c>
      <c r="C13" s="28"/>
      <c r="D13" s="28"/>
      <c r="E13" s="11"/>
      <c r="F13" s="21">
        <f>F11</f>
        <v>110885</v>
      </c>
      <c r="G13" s="21">
        <f>G11</f>
        <v>1287.85239</v>
      </c>
      <c r="H13" s="21"/>
      <c r="I13" s="11"/>
      <c r="J13" s="11"/>
      <c r="K13" s="11"/>
      <c r="L13" s="11"/>
    </row>
    <row r="14" spans="1:15" x14ac:dyDescent="0.3">
      <c r="A14" s="27"/>
      <c r="B14" s="10" t="s">
        <v>49</v>
      </c>
      <c r="C14" s="28"/>
      <c r="D14" s="28"/>
      <c r="E14" s="11">
        <v>6190</v>
      </c>
      <c r="F14" s="21"/>
      <c r="G14" s="21">
        <f>G13</f>
        <v>1287.85239</v>
      </c>
      <c r="H14" s="21"/>
      <c r="I14" s="11"/>
      <c r="J14" s="11"/>
      <c r="K14" s="11"/>
      <c r="L14" s="11"/>
    </row>
    <row r="15" spans="1:15" ht="27.6" x14ac:dyDescent="0.3">
      <c r="A15" s="25">
        <v>2</v>
      </c>
      <c r="B15" s="10" t="s">
        <v>69</v>
      </c>
      <c r="C15" s="28" t="s">
        <v>18</v>
      </c>
      <c r="D15" s="28" t="s">
        <v>71</v>
      </c>
      <c r="E15" s="11"/>
      <c r="F15" s="21">
        <v>2447.6460699999998</v>
      </c>
      <c r="G15" s="21">
        <v>10454.180039999999</v>
      </c>
      <c r="H15" s="21"/>
      <c r="I15" s="11"/>
      <c r="J15" s="11">
        <f>J17</f>
        <v>14307.1</v>
      </c>
      <c r="K15" s="11"/>
      <c r="L15" s="11"/>
    </row>
    <row r="16" spans="1:15" x14ac:dyDescent="0.3">
      <c r="A16" s="26"/>
      <c r="B16" s="10" t="s">
        <v>14</v>
      </c>
      <c r="C16" s="28"/>
      <c r="D16" s="28"/>
      <c r="E16" s="11"/>
      <c r="F16" s="21"/>
      <c r="G16" s="21"/>
      <c r="H16" s="21"/>
      <c r="I16" s="11"/>
      <c r="J16" s="11"/>
      <c r="K16" s="11"/>
      <c r="L16" s="11"/>
    </row>
    <row r="17" spans="1:14" ht="36" customHeight="1" x14ac:dyDescent="0.3">
      <c r="A17" s="26"/>
      <c r="B17" s="10" t="s">
        <v>15</v>
      </c>
      <c r="C17" s="28"/>
      <c r="D17" s="28"/>
      <c r="E17" s="11"/>
      <c r="F17" s="21">
        <f>F15</f>
        <v>2447.6460699999998</v>
      </c>
      <c r="G17" s="21">
        <f>G15</f>
        <v>10454.180039999999</v>
      </c>
      <c r="H17" s="21"/>
      <c r="I17" s="11"/>
      <c r="J17" s="11">
        <f>J18</f>
        <v>14307.1</v>
      </c>
      <c r="K17" s="11"/>
      <c r="L17" s="11"/>
    </row>
    <row r="18" spans="1:14" ht="36" customHeight="1" x14ac:dyDescent="0.3">
      <c r="A18" s="27"/>
      <c r="B18" s="10" t="s">
        <v>49</v>
      </c>
      <c r="C18" s="28"/>
      <c r="D18" s="28"/>
      <c r="E18" s="11"/>
      <c r="F18" s="21">
        <v>1610.9</v>
      </c>
      <c r="G18" s="21">
        <f>G17</f>
        <v>10454.180039999999</v>
      </c>
      <c r="H18" s="21"/>
      <c r="I18" s="11"/>
      <c r="J18" s="11">
        <f>19006.5-4699.4</f>
        <v>14307.1</v>
      </c>
      <c r="K18" s="11"/>
      <c r="L18" s="11"/>
    </row>
    <row r="19" spans="1:14" ht="27.6" x14ac:dyDescent="0.3">
      <c r="A19" s="25">
        <v>3</v>
      </c>
      <c r="B19" s="10" t="s">
        <v>54</v>
      </c>
      <c r="C19" s="28" t="s">
        <v>55</v>
      </c>
      <c r="D19" s="28" t="s">
        <v>72</v>
      </c>
      <c r="E19" s="11"/>
      <c r="F19" s="21"/>
      <c r="G19" s="21"/>
      <c r="H19" s="11">
        <f>H21</f>
        <v>502.7</v>
      </c>
      <c r="I19" s="11">
        <v>394.9</v>
      </c>
      <c r="J19" s="12"/>
      <c r="K19" s="11"/>
      <c r="L19" s="11"/>
    </row>
    <row r="20" spans="1:14" ht="29.25" customHeight="1" x14ac:dyDescent="0.3">
      <c r="A20" s="26"/>
      <c r="B20" s="10" t="s">
        <v>14</v>
      </c>
      <c r="C20" s="28"/>
      <c r="D20" s="28"/>
      <c r="E20" s="11"/>
      <c r="F20" s="21"/>
      <c r="G20" s="21"/>
      <c r="H20" s="21"/>
      <c r="I20" s="11"/>
      <c r="J20" s="12"/>
      <c r="K20" s="11"/>
      <c r="L20" s="11"/>
    </row>
    <row r="21" spans="1:14" ht="39.75" customHeight="1" x14ac:dyDescent="0.3">
      <c r="A21" s="26"/>
      <c r="B21" s="10" t="s">
        <v>15</v>
      </c>
      <c r="C21" s="28"/>
      <c r="D21" s="28"/>
      <c r="E21" s="11"/>
      <c r="F21" s="21"/>
      <c r="G21" s="21"/>
      <c r="H21" s="21">
        <v>502.7</v>
      </c>
      <c r="I21" s="11">
        <v>394.9</v>
      </c>
      <c r="J21" s="12"/>
      <c r="K21" s="11"/>
      <c r="L21" s="11"/>
    </row>
    <row r="22" spans="1:14" ht="39.75" customHeight="1" x14ac:dyDescent="0.3">
      <c r="A22" s="27"/>
      <c r="B22" s="10" t="s">
        <v>49</v>
      </c>
      <c r="C22" s="28"/>
      <c r="D22" s="28"/>
      <c r="E22" s="11"/>
      <c r="F22" s="21"/>
      <c r="G22" s="21"/>
      <c r="H22" s="21">
        <v>502.7</v>
      </c>
      <c r="I22" s="11">
        <v>394.9</v>
      </c>
      <c r="J22" s="12"/>
      <c r="K22" s="11"/>
      <c r="L22" s="11"/>
    </row>
    <row r="23" spans="1:14" ht="55.5" customHeight="1" x14ac:dyDescent="0.3">
      <c r="A23" s="25">
        <v>4</v>
      </c>
      <c r="B23" s="10" t="s">
        <v>89</v>
      </c>
      <c r="C23" s="28" t="s">
        <v>17</v>
      </c>
      <c r="D23" s="28" t="s">
        <v>73</v>
      </c>
      <c r="E23" s="11"/>
      <c r="F23" s="21">
        <v>2806.41228</v>
      </c>
      <c r="G23" s="21"/>
      <c r="H23" s="21"/>
      <c r="I23" s="11"/>
      <c r="J23" s="12"/>
      <c r="K23" s="11"/>
      <c r="L23" s="11"/>
    </row>
    <row r="24" spans="1:14" x14ac:dyDescent="0.3">
      <c r="A24" s="26"/>
      <c r="B24" s="10" t="s">
        <v>14</v>
      </c>
      <c r="C24" s="28"/>
      <c r="D24" s="28"/>
      <c r="E24" s="11"/>
      <c r="F24" s="21"/>
      <c r="G24" s="21"/>
      <c r="H24" s="21"/>
      <c r="I24" s="11"/>
      <c r="J24" s="12"/>
      <c r="K24" s="11"/>
      <c r="L24" s="11"/>
    </row>
    <row r="25" spans="1:14" x14ac:dyDescent="0.3">
      <c r="A25" s="26"/>
      <c r="B25" s="10" t="s">
        <v>15</v>
      </c>
      <c r="C25" s="28"/>
      <c r="D25" s="28"/>
      <c r="E25" s="11"/>
      <c r="F25" s="21">
        <f>F23</f>
        <v>2806.41228</v>
      </c>
      <c r="G25" s="21"/>
      <c r="H25" s="21"/>
      <c r="I25" s="11"/>
      <c r="J25" s="12"/>
      <c r="K25" s="11"/>
      <c r="L25" s="11"/>
    </row>
    <row r="26" spans="1:14" x14ac:dyDescent="0.3">
      <c r="A26" s="27"/>
      <c r="B26" s="10" t="s">
        <v>49</v>
      </c>
      <c r="C26" s="28"/>
      <c r="D26" s="28"/>
      <c r="E26" s="11"/>
      <c r="F26" s="21">
        <f>F23</f>
        <v>2806.41228</v>
      </c>
      <c r="G26" s="21"/>
      <c r="H26" s="21"/>
      <c r="I26" s="11"/>
      <c r="J26" s="12"/>
      <c r="K26" s="11"/>
      <c r="L26" s="11"/>
    </row>
    <row r="27" spans="1:14" ht="79.5" customHeight="1" x14ac:dyDescent="0.3">
      <c r="A27" s="25">
        <v>5</v>
      </c>
      <c r="B27" s="10" t="s">
        <v>88</v>
      </c>
      <c r="C27" s="28" t="s">
        <v>13</v>
      </c>
      <c r="D27" s="34" t="s">
        <v>94</v>
      </c>
      <c r="E27" s="21">
        <f>SUM(F27:K27)</f>
        <v>529822.46722999995</v>
      </c>
      <c r="F27" s="21">
        <v>4900</v>
      </c>
      <c r="G27" s="21">
        <v>492.16723000000002</v>
      </c>
      <c r="H27" s="21"/>
      <c r="I27" s="21">
        <f>I29</f>
        <v>109004.5</v>
      </c>
      <c r="J27" s="21">
        <f>J29</f>
        <v>229781.29999999996</v>
      </c>
      <c r="K27" s="21">
        <f>K29</f>
        <v>185644.5</v>
      </c>
      <c r="L27" s="21"/>
    </row>
    <row r="28" spans="1:14" ht="25.5" customHeight="1" x14ac:dyDescent="0.3">
      <c r="A28" s="26"/>
      <c r="B28" s="10" t="s">
        <v>14</v>
      </c>
      <c r="C28" s="28"/>
      <c r="D28" s="34"/>
      <c r="E28" s="11"/>
      <c r="F28" s="21"/>
      <c r="G28" s="21"/>
      <c r="H28" s="21"/>
      <c r="I28" s="21"/>
      <c r="J28" s="21"/>
      <c r="K28" s="21"/>
      <c r="L28" s="21"/>
    </row>
    <row r="29" spans="1:14" ht="30" customHeight="1" x14ac:dyDescent="0.3">
      <c r="A29" s="26"/>
      <c r="B29" s="10" t="s">
        <v>15</v>
      </c>
      <c r="C29" s="28"/>
      <c r="D29" s="34"/>
      <c r="E29" s="11"/>
      <c r="F29" s="21">
        <v>4900</v>
      </c>
      <c r="G29" s="21">
        <f>G27</f>
        <v>492.16723000000002</v>
      </c>
      <c r="H29" s="21"/>
      <c r="I29" s="21">
        <f>107324.5+1680</f>
        <v>109004.5</v>
      </c>
      <c r="J29" s="21">
        <f>317143.6+1411.5+2400+14382.2-14382.2+2520+11737.1+1785-107215.9</f>
        <v>229781.29999999996</v>
      </c>
      <c r="K29" s="21">
        <f>63294.9+15133.7+107215.9</f>
        <v>185644.5</v>
      </c>
      <c r="L29" s="21"/>
    </row>
    <row r="30" spans="1:14" x14ac:dyDescent="0.3">
      <c r="A30" s="27"/>
      <c r="B30" s="10" t="s">
        <v>49</v>
      </c>
      <c r="C30" s="28"/>
      <c r="D30" s="34"/>
      <c r="E30" s="11"/>
      <c r="F30" s="21">
        <v>4900</v>
      </c>
      <c r="G30" s="21">
        <f>G29</f>
        <v>492.16723000000002</v>
      </c>
      <c r="H30" s="21"/>
      <c r="I30" s="11">
        <v>1680</v>
      </c>
      <c r="J30" s="21">
        <f>6331.5+1785</f>
        <v>8116.5</v>
      </c>
      <c r="K30" s="21"/>
      <c r="L30" s="21"/>
      <c r="N30" s="9"/>
    </row>
    <row r="31" spans="1:14" ht="23.25" customHeight="1" x14ac:dyDescent="0.3">
      <c r="A31" s="25">
        <v>6</v>
      </c>
      <c r="B31" s="10" t="s">
        <v>59</v>
      </c>
      <c r="C31" s="28"/>
      <c r="D31" s="34" t="s">
        <v>85</v>
      </c>
      <c r="E31" s="21"/>
      <c r="F31" s="21"/>
      <c r="G31" s="21"/>
      <c r="H31" s="21"/>
      <c r="I31" s="21">
        <f>I33</f>
        <v>2824.3</v>
      </c>
      <c r="J31" s="11">
        <f>J33</f>
        <v>0</v>
      </c>
      <c r="K31" s="11">
        <f t="shared" ref="K31" si="0">K33</f>
        <v>0</v>
      </c>
      <c r="L31" s="11"/>
    </row>
    <row r="32" spans="1:14" x14ac:dyDescent="0.3">
      <c r="A32" s="26"/>
      <c r="B32" s="10" t="s">
        <v>14</v>
      </c>
      <c r="C32" s="28"/>
      <c r="D32" s="34"/>
      <c r="E32" s="11"/>
      <c r="F32" s="21"/>
      <c r="G32" s="21"/>
      <c r="H32" s="21"/>
      <c r="I32" s="21"/>
      <c r="J32" s="11"/>
      <c r="K32" s="11"/>
      <c r="L32" s="11"/>
    </row>
    <row r="33" spans="1:12" ht="27" customHeight="1" x14ac:dyDescent="0.3">
      <c r="A33" s="26"/>
      <c r="B33" s="10" t="s">
        <v>15</v>
      </c>
      <c r="C33" s="28"/>
      <c r="D33" s="34"/>
      <c r="E33" s="11"/>
      <c r="F33" s="21"/>
      <c r="G33" s="21"/>
      <c r="H33" s="21"/>
      <c r="I33" s="21">
        <f>I34</f>
        <v>2824.3</v>
      </c>
      <c r="J33" s="11">
        <f>J34</f>
        <v>0</v>
      </c>
      <c r="K33" s="11">
        <f t="shared" ref="K33" si="1">K34</f>
        <v>0</v>
      </c>
      <c r="L33" s="11"/>
    </row>
    <row r="34" spans="1:12" ht="22.5" customHeight="1" x14ac:dyDescent="0.3">
      <c r="A34" s="27"/>
      <c r="B34" s="10" t="s">
        <v>49</v>
      </c>
      <c r="C34" s="28"/>
      <c r="D34" s="34"/>
      <c r="E34" s="11"/>
      <c r="F34" s="21"/>
      <c r="G34" s="21"/>
      <c r="H34" s="21"/>
      <c r="I34" s="11">
        <v>2824.3</v>
      </c>
      <c r="J34" s="11">
        <f>6984.8-3600-3384.8</f>
        <v>0</v>
      </c>
      <c r="K34" s="11">
        <f>21300-21300</f>
        <v>0</v>
      </c>
      <c r="L34" s="11"/>
    </row>
    <row r="35" spans="1:12" ht="27.6" x14ac:dyDescent="0.3">
      <c r="A35" s="25">
        <v>7</v>
      </c>
      <c r="B35" s="10" t="s">
        <v>1</v>
      </c>
      <c r="C35" s="28" t="s">
        <v>5</v>
      </c>
      <c r="D35" s="28" t="s">
        <v>86</v>
      </c>
      <c r="E35" s="11"/>
      <c r="F35" s="21">
        <v>3180.9</v>
      </c>
      <c r="G35" s="21">
        <v>3867.12</v>
      </c>
      <c r="H35" s="21">
        <v>6133.3</v>
      </c>
      <c r="I35" s="21">
        <f>I37</f>
        <v>15418</v>
      </c>
      <c r="J35" s="21">
        <f>J37</f>
        <v>8488.2999999999993</v>
      </c>
      <c r="K35" s="21"/>
      <c r="L35" s="21"/>
    </row>
    <row r="36" spans="1:12" x14ac:dyDescent="0.3">
      <c r="A36" s="26"/>
      <c r="B36" s="10" t="s">
        <v>14</v>
      </c>
      <c r="C36" s="28"/>
      <c r="D36" s="28"/>
      <c r="E36" s="11"/>
      <c r="F36" s="21"/>
      <c r="G36" s="21"/>
      <c r="H36" s="21"/>
      <c r="I36" s="21"/>
      <c r="J36" s="21"/>
      <c r="K36" s="21"/>
      <c r="L36" s="21"/>
    </row>
    <row r="37" spans="1:12" ht="41.25" customHeight="1" x14ac:dyDescent="0.3">
      <c r="A37" s="26"/>
      <c r="B37" s="10" t="s">
        <v>15</v>
      </c>
      <c r="C37" s="28"/>
      <c r="D37" s="28"/>
      <c r="E37" s="11"/>
      <c r="F37" s="21">
        <f>F35</f>
        <v>3180.9</v>
      </c>
      <c r="G37" s="21">
        <f>G35</f>
        <v>3867.12</v>
      </c>
      <c r="H37" s="21">
        <f>H35</f>
        <v>6133.3</v>
      </c>
      <c r="I37" s="21">
        <f>15390+28</f>
        <v>15418</v>
      </c>
      <c r="J37" s="21">
        <f>8453.4+34.9</f>
        <v>8488.2999999999993</v>
      </c>
      <c r="K37" s="21"/>
      <c r="L37" s="21"/>
    </row>
    <row r="38" spans="1:12" x14ac:dyDescent="0.3">
      <c r="A38" s="27"/>
      <c r="B38" s="10" t="s">
        <v>49</v>
      </c>
      <c r="C38" s="28"/>
      <c r="D38" s="28"/>
      <c r="E38" s="11"/>
      <c r="F38" s="21"/>
      <c r="G38" s="21"/>
      <c r="H38" s="21"/>
      <c r="I38" s="21">
        <v>28</v>
      </c>
      <c r="J38" s="21">
        <v>34.9</v>
      </c>
      <c r="K38" s="21"/>
      <c r="L38" s="21"/>
    </row>
    <row r="39" spans="1:12" ht="41.4" x14ac:dyDescent="0.3">
      <c r="A39" s="25">
        <v>8</v>
      </c>
      <c r="B39" s="10" t="s">
        <v>19</v>
      </c>
      <c r="C39" s="28" t="s">
        <v>6</v>
      </c>
      <c r="D39" s="29" t="s">
        <v>74</v>
      </c>
      <c r="E39" s="11">
        <v>2261595.2999999998</v>
      </c>
      <c r="F39" s="21">
        <v>270.72300000000001</v>
      </c>
      <c r="G39" s="21">
        <v>270.72300000000001</v>
      </c>
      <c r="H39" s="21">
        <f>H41</f>
        <v>13007.3</v>
      </c>
      <c r="I39" s="21">
        <f>I41</f>
        <v>3285.4</v>
      </c>
      <c r="J39" s="13"/>
      <c r="K39" s="21"/>
      <c r="L39" s="21"/>
    </row>
    <row r="40" spans="1:12" x14ac:dyDescent="0.3">
      <c r="A40" s="26"/>
      <c r="B40" s="10" t="s">
        <v>14</v>
      </c>
      <c r="C40" s="28"/>
      <c r="D40" s="29"/>
      <c r="E40" s="11"/>
      <c r="F40" s="21"/>
      <c r="G40" s="21"/>
      <c r="H40" s="21"/>
      <c r="I40" s="21"/>
      <c r="J40" s="13"/>
      <c r="K40" s="21"/>
      <c r="L40" s="21"/>
    </row>
    <row r="41" spans="1:12" ht="59.25" customHeight="1" x14ac:dyDescent="0.3">
      <c r="A41" s="26"/>
      <c r="B41" s="10" t="s">
        <v>15</v>
      </c>
      <c r="C41" s="28"/>
      <c r="D41" s="29"/>
      <c r="E41" s="11"/>
      <c r="F41" s="21">
        <f>F39</f>
        <v>270.72300000000001</v>
      </c>
      <c r="G41" s="21">
        <f>G39</f>
        <v>270.72300000000001</v>
      </c>
      <c r="H41" s="21">
        <v>13007.3</v>
      </c>
      <c r="I41" s="21">
        <f>I42</f>
        <v>3285.4</v>
      </c>
      <c r="J41" s="13"/>
      <c r="K41" s="21"/>
      <c r="L41" s="21"/>
    </row>
    <row r="42" spans="1:12" ht="31.5" customHeight="1" x14ac:dyDescent="0.3">
      <c r="A42" s="27"/>
      <c r="B42" s="10" t="s">
        <v>49</v>
      </c>
      <c r="C42" s="28"/>
      <c r="D42" s="29"/>
      <c r="E42" s="11">
        <v>16836.400000000001</v>
      </c>
      <c r="F42" s="21">
        <f>F41</f>
        <v>270.72300000000001</v>
      </c>
      <c r="G42" s="21">
        <f>G41</f>
        <v>270.72300000000001</v>
      </c>
      <c r="H42" s="21">
        <f>H41</f>
        <v>13007.3</v>
      </c>
      <c r="I42" s="21">
        <v>3285.4</v>
      </c>
      <c r="J42" s="13"/>
      <c r="K42" s="21"/>
      <c r="L42" s="21"/>
    </row>
    <row r="43" spans="1:12" ht="27.6" x14ac:dyDescent="0.3">
      <c r="A43" s="25">
        <v>9</v>
      </c>
      <c r="B43" s="10" t="s">
        <v>87</v>
      </c>
      <c r="C43" s="28" t="s">
        <v>47</v>
      </c>
      <c r="D43" s="29" t="s">
        <v>91</v>
      </c>
      <c r="E43" s="11"/>
      <c r="F43" s="21"/>
      <c r="G43" s="21">
        <v>1190.73927</v>
      </c>
      <c r="H43" s="21">
        <v>9894.7000000000007</v>
      </c>
      <c r="I43" s="21">
        <f>I45</f>
        <v>5950.6</v>
      </c>
      <c r="J43" s="21"/>
      <c r="K43" s="21"/>
      <c r="L43" s="21"/>
    </row>
    <row r="44" spans="1:12" x14ac:dyDescent="0.3">
      <c r="A44" s="26"/>
      <c r="B44" s="10" t="s">
        <v>14</v>
      </c>
      <c r="C44" s="28"/>
      <c r="D44" s="29"/>
      <c r="E44" s="11"/>
      <c r="F44" s="21"/>
      <c r="G44" s="21"/>
      <c r="H44" s="21"/>
      <c r="I44" s="21"/>
      <c r="J44" s="21"/>
      <c r="K44" s="21"/>
      <c r="L44" s="21"/>
    </row>
    <row r="45" spans="1:12" x14ac:dyDescent="0.3">
      <c r="A45" s="26"/>
      <c r="B45" s="10" t="s">
        <v>15</v>
      </c>
      <c r="C45" s="28"/>
      <c r="D45" s="29"/>
      <c r="E45" s="11"/>
      <c r="F45" s="21"/>
      <c r="G45" s="21">
        <f>G43</f>
        <v>1190.73927</v>
      </c>
      <c r="H45" s="21">
        <v>9894.7000000000007</v>
      </c>
      <c r="I45" s="21">
        <f>I46</f>
        <v>5950.6</v>
      </c>
      <c r="J45" s="21"/>
      <c r="K45" s="21"/>
      <c r="L45" s="21"/>
    </row>
    <row r="46" spans="1:12" x14ac:dyDescent="0.3">
      <c r="A46" s="27"/>
      <c r="B46" s="10" t="s">
        <v>49</v>
      </c>
      <c r="C46" s="28"/>
      <c r="D46" s="29"/>
      <c r="E46" s="11"/>
      <c r="F46" s="21"/>
      <c r="G46" s="21">
        <f>G45</f>
        <v>1190.73927</v>
      </c>
      <c r="H46" s="21">
        <v>9894.7000000000007</v>
      </c>
      <c r="I46" s="21">
        <v>5950.6</v>
      </c>
      <c r="J46" s="21"/>
      <c r="K46" s="21"/>
      <c r="L46" s="21"/>
    </row>
    <row r="47" spans="1:12" ht="107.25" customHeight="1" x14ac:dyDescent="0.3">
      <c r="A47" s="25">
        <v>10</v>
      </c>
      <c r="B47" s="10" t="s">
        <v>56</v>
      </c>
      <c r="C47" s="28" t="s">
        <v>21</v>
      </c>
      <c r="D47" s="29" t="s">
        <v>84</v>
      </c>
      <c r="E47" s="11"/>
      <c r="F47" s="21">
        <v>722.29715999999996</v>
      </c>
      <c r="G47" s="21"/>
      <c r="H47" s="21">
        <f>H49</f>
        <v>602.70000000000005</v>
      </c>
      <c r="I47" s="21">
        <f>I49</f>
        <v>722</v>
      </c>
      <c r="J47" s="21">
        <f>J48+J49</f>
        <v>15033.7</v>
      </c>
      <c r="K47" s="21"/>
      <c r="L47" s="21"/>
    </row>
    <row r="48" spans="1:12" x14ac:dyDescent="0.3">
      <c r="A48" s="26"/>
      <c r="B48" s="10" t="s">
        <v>14</v>
      </c>
      <c r="C48" s="28"/>
      <c r="D48" s="29"/>
      <c r="E48" s="11"/>
      <c r="F48" s="21"/>
      <c r="G48" s="21"/>
      <c r="H48" s="21"/>
      <c r="I48" s="21"/>
      <c r="J48" s="13"/>
      <c r="K48" s="21"/>
      <c r="L48" s="21"/>
    </row>
    <row r="49" spans="1:12" ht="38.25" customHeight="1" x14ac:dyDescent="0.3">
      <c r="A49" s="26"/>
      <c r="B49" s="10" t="s">
        <v>15</v>
      </c>
      <c r="C49" s="28"/>
      <c r="D49" s="29"/>
      <c r="E49" s="11"/>
      <c r="F49" s="21">
        <v>722.29715999999996</v>
      </c>
      <c r="G49" s="21"/>
      <c r="H49" s="21">
        <v>602.70000000000005</v>
      </c>
      <c r="I49" s="21">
        <f>472+250</f>
        <v>722</v>
      </c>
      <c r="J49" s="21">
        <f>590+15123.1-679.4</f>
        <v>15033.7</v>
      </c>
      <c r="K49" s="21"/>
      <c r="L49" s="21"/>
    </row>
    <row r="50" spans="1:12" ht="31.5" customHeight="1" x14ac:dyDescent="0.3">
      <c r="A50" s="27"/>
      <c r="B50" s="10" t="s">
        <v>49</v>
      </c>
      <c r="C50" s="28"/>
      <c r="D50" s="29"/>
      <c r="E50" s="11"/>
      <c r="F50" s="21">
        <f>F49</f>
        <v>722.29715999999996</v>
      </c>
      <c r="G50" s="21"/>
      <c r="H50" s="21">
        <f>H49</f>
        <v>602.70000000000005</v>
      </c>
      <c r="I50" s="21">
        <f>472+250</f>
        <v>722</v>
      </c>
      <c r="J50" s="21">
        <f>590+15123.1-679.4</f>
        <v>15033.7</v>
      </c>
      <c r="K50" s="21"/>
      <c r="L50" s="21"/>
    </row>
    <row r="51" spans="1:12" ht="45" customHeight="1" x14ac:dyDescent="0.3">
      <c r="A51" s="25">
        <v>11</v>
      </c>
      <c r="B51" s="10" t="s">
        <v>67</v>
      </c>
      <c r="C51" s="28" t="s">
        <v>46</v>
      </c>
      <c r="D51" s="29" t="s">
        <v>93</v>
      </c>
      <c r="E51" s="11"/>
      <c r="F51" s="21"/>
      <c r="G51" s="21">
        <v>250.98161999999999</v>
      </c>
      <c r="H51" s="21">
        <f>H53</f>
        <v>331.2</v>
      </c>
      <c r="I51" s="21"/>
      <c r="J51" s="21">
        <f>J52+J53</f>
        <v>0</v>
      </c>
      <c r="K51" s="21"/>
      <c r="L51" s="21"/>
    </row>
    <row r="52" spans="1:12" x14ac:dyDescent="0.3">
      <c r="A52" s="26"/>
      <c r="B52" s="10" t="s">
        <v>14</v>
      </c>
      <c r="C52" s="28"/>
      <c r="D52" s="29"/>
      <c r="E52" s="11"/>
      <c r="F52" s="21"/>
      <c r="G52" s="21"/>
      <c r="H52" s="21"/>
      <c r="I52" s="21"/>
      <c r="J52" s="21"/>
      <c r="K52" s="21"/>
      <c r="L52" s="21"/>
    </row>
    <row r="53" spans="1:12" x14ac:dyDescent="0.3">
      <c r="A53" s="26"/>
      <c r="B53" s="10" t="s">
        <v>15</v>
      </c>
      <c r="C53" s="28"/>
      <c r="D53" s="29"/>
      <c r="E53" s="11"/>
      <c r="F53" s="21"/>
      <c r="G53" s="21">
        <f>G51</f>
        <v>250.98161999999999</v>
      </c>
      <c r="H53" s="21">
        <v>331.2</v>
      </c>
      <c r="I53" s="21"/>
      <c r="J53" s="21">
        <f>J54</f>
        <v>0</v>
      </c>
      <c r="K53" s="21"/>
      <c r="L53" s="21"/>
    </row>
    <row r="54" spans="1:12" ht="42.75" customHeight="1" x14ac:dyDescent="0.3">
      <c r="A54" s="27"/>
      <c r="B54" s="10" t="s">
        <v>49</v>
      </c>
      <c r="C54" s="28"/>
      <c r="D54" s="29"/>
      <c r="E54" s="11"/>
      <c r="F54" s="21"/>
      <c r="G54" s="21">
        <f>G53</f>
        <v>250.98161999999999</v>
      </c>
      <c r="H54" s="21">
        <v>331.2</v>
      </c>
      <c r="I54" s="21"/>
      <c r="J54" s="21">
        <f>1992+149.7-2141.7</f>
        <v>0</v>
      </c>
      <c r="K54" s="21"/>
      <c r="L54" s="21"/>
    </row>
    <row r="55" spans="1:12" ht="41.4" x14ac:dyDescent="0.3">
      <c r="A55" s="25">
        <v>12</v>
      </c>
      <c r="B55" s="10" t="s">
        <v>28</v>
      </c>
      <c r="C55" s="28" t="s">
        <v>31</v>
      </c>
      <c r="D55" s="29" t="s">
        <v>75</v>
      </c>
      <c r="E55" s="11"/>
      <c r="F55" s="21">
        <v>402.6</v>
      </c>
      <c r="G55" s="21">
        <v>1923.15</v>
      </c>
      <c r="H55" s="21"/>
      <c r="I55" s="21"/>
      <c r="J55" s="13"/>
      <c r="K55" s="21"/>
      <c r="L55" s="21"/>
    </row>
    <row r="56" spans="1:12" x14ac:dyDescent="0.3">
      <c r="A56" s="26"/>
      <c r="B56" s="10" t="s">
        <v>14</v>
      </c>
      <c r="C56" s="28"/>
      <c r="D56" s="29"/>
      <c r="E56" s="11"/>
      <c r="F56" s="21"/>
      <c r="G56" s="21"/>
      <c r="H56" s="21"/>
      <c r="I56" s="21"/>
      <c r="J56" s="13"/>
      <c r="K56" s="21"/>
      <c r="L56" s="21"/>
    </row>
    <row r="57" spans="1:12" x14ac:dyDescent="0.3">
      <c r="A57" s="26"/>
      <c r="B57" s="10" t="s">
        <v>15</v>
      </c>
      <c r="C57" s="28"/>
      <c r="D57" s="29"/>
      <c r="E57" s="11"/>
      <c r="F57" s="21">
        <f>F55</f>
        <v>402.6</v>
      </c>
      <c r="G57" s="21">
        <f>G55</f>
        <v>1923.15</v>
      </c>
      <c r="H57" s="21"/>
      <c r="I57" s="21"/>
      <c r="J57" s="13"/>
      <c r="K57" s="21"/>
      <c r="L57" s="21"/>
    </row>
    <row r="58" spans="1:12" x14ac:dyDescent="0.3">
      <c r="A58" s="27"/>
      <c r="B58" s="10" t="s">
        <v>49</v>
      </c>
      <c r="C58" s="28"/>
      <c r="D58" s="29"/>
      <c r="E58" s="11"/>
      <c r="F58" s="21">
        <f>F57</f>
        <v>402.6</v>
      </c>
      <c r="G58" s="21">
        <f>G57</f>
        <v>1923.15</v>
      </c>
      <c r="H58" s="21"/>
      <c r="I58" s="21"/>
      <c r="J58" s="13"/>
      <c r="K58" s="21"/>
      <c r="L58" s="21"/>
    </row>
    <row r="59" spans="1:12" ht="41.4" x14ac:dyDescent="0.3">
      <c r="A59" s="25">
        <v>13</v>
      </c>
      <c r="B59" s="10" t="s">
        <v>25</v>
      </c>
      <c r="C59" s="28" t="s">
        <v>22</v>
      </c>
      <c r="D59" s="28" t="s">
        <v>76</v>
      </c>
      <c r="E59" s="11"/>
      <c r="F59" s="21">
        <v>1303.87724</v>
      </c>
      <c r="G59" s="21"/>
      <c r="H59" s="21"/>
      <c r="I59" s="11"/>
      <c r="J59" s="12"/>
      <c r="K59" s="11"/>
      <c r="L59" s="11"/>
    </row>
    <row r="60" spans="1:12" x14ac:dyDescent="0.3">
      <c r="A60" s="26"/>
      <c r="B60" s="10" t="s">
        <v>14</v>
      </c>
      <c r="C60" s="28"/>
      <c r="D60" s="28"/>
      <c r="E60" s="11"/>
      <c r="F60" s="21"/>
      <c r="G60" s="21"/>
      <c r="H60" s="21"/>
      <c r="I60" s="11"/>
      <c r="J60" s="12"/>
      <c r="K60" s="11"/>
      <c r="L60" s="11"/>
    </row>
    <row r="61" spans="1:12" x14ac:dyDescent="0.3">
      <c r="A61" s="26"/>
      <c r="B61" s="10" t="s">
        <v>15</v>
      </c>
      <c r="C61" s="28"/>
      <c r="D61" s="28"/>
      <c r="E61" s="11"/>
      <c r="F61" s="21">
        <f>F59</f>
        <v>1303.87724</v>
      </c>
      <c r="G61" s="21"/>
      <c r="H61" s="21"/>
      <c r="I61" s="11"/>
      <c r="J61" s="12"/>
      <c r="K61" s="11"/>
      <c r="L61" s="11"/>
    </row>
    <row r="62" spans="1:12" x14ac:dyDescent="0.3">
      <c r="A62" s="27"/>
      <c r="B62" s="10" t="s">
        <v>49</v>
      </c>
      <c r="C62" s="28"/>
      <c r="D62" s="28"/>
      <c r="E62" s="11"/>
      <c r="F62" s="21">
        <f>F61</f>
        <v>1303.87724</v>
      </c>
      <c r="G62" s="21"/>
      <c r="H62" s="21"/>
      <c r="I62" s="11"/>
      <c r="J62" s="12"/>
      <c r="K62" s="11"/>
      <c r="L62" s="11"/>
    </row>
    <row r="63" spans="1:12" ht="41.4" x14ac:dyDescent="0.3">
      <c r="A63" s="25">
        <v>14</v>
      </c>
      <c r="B63" s="10" t="s">
        <v>29</v>
      </c>
      <c r="C63" s="28" t="s">
        <v>32</v>
      </c>
      <c r="D63" s="28" t="s">
        <v>76</v>
      </c>
      <c r="E63" s="11"/>
      <c r="F63" s="21">
        <v>2240.0237699999998</v>
      </c>
      <c r="G63" s="21"/>
      <c r="H63" s="21"/>
      <c r="I63" s="11"/>
      <c r="J63" s="12"/>
      <c r="K63" s="11"/>
      <c r="L63" s="11"/>
    </row>
    <row r="64" spans="1:12" x14ac:dyDescent="0.3">
      <c r="A64" s="26"/>
      <c r="B64" s="10" t="s">
        <v>14</v>
      </c>
      <c r="C64" s="28"/>
      <c r="D64" s="28"/>
      <c r="E64" s="11"/>
      <c r="F64" s="21"/>
      <c r="G64" s="21"/>
      <c r="H64" s="21"/>
      <c r="I64" s="11"/>
      <c r="J64" s="12"/>
      <c r="K64" s="11"/>
      <c r="L64" s="11"/>
    </row>
    <row r="65" spans="1:12" x14ac:dyDescent="0.3">
      <c r="A65" s="26"/>
      <c r="B65" s="10" t="s">
        <v>15</v>
      </c>
      <c r="C65" s="28"/>
      <c r="D65" s="28"/>
      <c r="E65" s="11"/>
      <c r="F65" s="21">
        <f>F63</f>
        <v>2240.0237699999998</v>
      </c>
      <c r="G65" s="21"/>
      <c r="H65" s="21"/>
      <c r="I65" s="11"/>
      <c r="J65" s="12"/>
      <c r="K65" s="11"/>
      <c r="L65" s="11"/>
    </row>
    <row r="66" spans="1:12" x14ac:dyDescent="0.3">
      <c r="A66" s="27"/>
      <c r="B66" s="10" t="s">
        <v>49</v>
      </c>
      <c r="C66" s="28"/>
      <c r="D66" s="28"/>
      <c r="E66" s="11"/>
      <c r="F66" s="21">
        <f>F65</f>
        <v>2240.0237699999998</v>
      </c>
      <c r="G66" s="21"/>
      <c r="H66" s="21"/>
      <c r="I66" s="11"/>
      <c r="J66" s="12"/>
      <c r="K66" s="11"/>
      <c r="L66" s="11"/>
    </row>
    <row r="67" spans="1:12" ht="33" customHeight="1" x14ac:dyDescent="0.3">
      <c r="A67" s="25">
        <v>15</v>
      </c>
      <c r="B67" s="10" t="s">
        <v>27</v>
      </c>
      <c r="C67" s="28" t="s">
        <v>24</v>
      </c>
      <c r="D67" s="28" t="s">
        <v>76</v>
      </c>
      <c r="E67" s="11"/>
      <c r="F67" s="21">
        <v>1571.2421400000001</v>
      </c>
      <c r="G67" s="21"/>
      <c r="H67" s="21"/>
      <c r="I67" s="11"/>
      <c r="J67" s="12"/>
      <c r="K67" s="11"/>
      <c r="L67" s="11"/>
    </row>
    <row r="68" spans="1:12" x14ac:dyDescent="0.3">
      <c r="A68" s="26"/>
      <c r="B68" s="10" t="s">
        <v>14</v>
      </c>
      <c r="C68" s="28"/>
      <c r="D68" s="28"/>
      <c r="E68" s="11"/>
      <c r="F68" s="21"/>
      <c r="G68" s="21"/>
      <c r="H68" s="21"/>
      <c r="I68" s="11"/>
      <c r="J68" s="12"/>
      <c r="K68" s="11"/>
      <c r="L68" s="11"/>
    </row>
    <row r="69" spans="1:12" x14ac:dyDescent="0.3">
      <c r="A69" s="26"/>
      <c r="B69" s="10" t="s">
        <v>15</v>
      </c>
      <c r="C69" s="28"/>
      <c r="D69" s="28"/>
      <c r="E69" s="11"/>
      <c r="F69" s="21">
        <f>F67</f>
        <v>1571.2421400000001</v>
      </c>
      <c r="G69" s="21"/>
      <c r="H69" s="21"/>
      <c r="I69" s="11"/>
      <c r="J69" s="12"/>
      <c r="K69" s="11"/>
      <c r="L69" s="11"/>
    </row>
    <row r="70" spans="1:12" x14ac:dyDescent="0.3">
      <c r="A70" s="27"/>
      <c r="B70" s="10" t="s">
        <v>49</v>
      </c>
      <c r="C70" s="28"/>
      <c r="D70" s="28"/>
      <c r="E70" s="11"/>
      <c r="F70" s="21">
        <f>F69</f>
        <v>1571.2421400000001</v>
      </c>
      <c r="G70" s="21"/>
      <c r="H70" s="21"/>
      <c r="I70" s="11"/>
      <c r="J70" s="12"/>
      <c r="K70" s="11"/>
      <c r="L70" s="11"/>
    </row>
    <row r="71" spans="1:12" ht="41.4" x14ac:dyDescent="0.3">
      <c r="A71" s="25">
        <v>16</v>
      </c>
      <c r="B71" s="10" t="s">
        <v>45</v>
      </c>
      <c r="C71" s="28"/>
      <c r="D71" s="29" t="s">
        <v>77</v>
      </c>
      <c r="E71" s="11"/>
      <c r="F71" s="21"/>
      <c r="G71" s="21">
        <v>236.07157000000001</v>
      </c>
      <c r="H71" s="11">
        <v>1485.5</v>
      </c>
      <c r="I71" s="14"/>
      <c r="J71" s="12"/>
      <c r="K71" s="11"/>
      <c r="L71" s="11"/>
    </row>
    <row r="72" spans="1:12" x14ac:dyDescent="0.3">
      <c r="A72" s="26"/>
      <c r="B72" s="10" t="s">
        <v>14</v>
      </c>
      <c r="C72" s="28"/>
      <c r="D72" s="29"/>
      <c r="E72" s="11"/>
      <c r="F72" s="21"/>
      <c r="G72" s="21"/>
      <c r="H72" s="11"/>
      <c r="I72" s="14"/>
      <c r="J72" s="12"/>
      <c r="K72" s="13"/>
      <c r="L72" s="11"/>
    </row>
    <row r="73" spans="1:12" x14ac:dyDescent="0.3">
      <c r="A73" s="26"/>
      <c r="B73" s="10" t="s">
        <v>15</v>
      </c>
      <c r="C73" s="28"/>
      <c r="D73" s="29"/>
      <c r="E73" s="11"/>
      <c r="F73" s="21"/>
      <c r="G73" s="21">
        <f>G71</f>
        <v>236.07157000000001</v>
      </c>
      <c r="H73" s="11">
        <f>H71</f>
        <v>1485.5</v>
      </c>
      <c r="I73" s="14"/>
      <c r="J73" s="12"/>
      <c r="K73" s="11"/>
      <c r="L73" s="11"/>
    </row>
    <row r="74" spans="1:12" x14ac:dyDescent="0.3">
      <c r="A74" s="27"/>
      <c r="B74" s="10" t="s">
        <v>49</v>
      </c>
      <c r="C74" s="28"/>
      <c r="D74" s="29"/>
      <c r="E74" s="11"/>
      <c r="F74" s="21"/>
      <c r="G74" s="21">
        <f>G73</f>
        <v>236.07157000000001</v>
      </c>
      <c r="H74" s="11">
        <f>H73</f>
        <v>1485.5</v>
      </c>
      <c r="I74" s="14"/>
      <c r="J74" s="12"/>
      <c r="K74" s="11"/>
      <c r="L74" s="11"/>
    </row>
    <row r="75" spans="1:12" ht="41.4" x14ac:dyDescent="0.3">
      <c r="A75" s="25">
        <v>17</v>
      </c>
      <c r="B75" s="10" t="s">
        <v>30</v>
      </c>
      <c r="C75" s="28" t="s">
        <v>33</v>
      </c>
      <c r="D75" s="29" t="s">
        <v>75</v>
      </c>
      <c r="E75" s="11"/>
      <c r="F75" s="21">
        <v>428.9</v>
      </c>
      <c r="G75" s="21">
        <v>2145</v>
      </c>
      <c r="H75" s="11"/>
      <c r="I75" s="14"/>
      <c r="J75" s="12"/>
      <c r="K75" s="11"/>
      <c r="L75" s="11"/>
    </row>
    <row r="76" spans="1:12" x14ac:dyDescent="0.3">
      <c r="A76" s="26"/>
      <c r="B76" s="10" t="s">
        <v>14</v>
      </c>
      <c r="C76" s="28"/>
      <c r="D76" s="29"/>
      <c r="E76" s="11"/>
      <c r="F76" s="21"/>
      <c r="G76" s="21"/>
      <c r="H76" s="21"/>
      <c r="I76" s="11"/>
      <c r="J76" s="12"/>
      <c r="K76" s="11"/>
      <c r="L76" s="11"/>
    </row>
    <row r="77" spans="1:12" x14ac:dyDescent="0.3">
      <c r="A77" s="26"/>
      <c r="B77" s="10" t="s">
        <v>15</v>
      </c>
      <c r="C77" s="28"/>
      <c r="D77" s="29"/>
      <c r="E77" s="11"/>
      <c r="F77" s="21">
        <f>F75</f>
        <v>428.9</v>
      </c>
      <c r="G77" s="21">
        <f>G75</f>
        <v>2145</v>
      </c>
      <c r="H77" s="21"/>
      <c r="I77" s="11"/>
      <c r="J77" s="12"/>
      <c r="K77" s="11"/>
      <c r="L77" s="11"/>
    </row>
    <row r="78" spans="1:12" x14ac:dyDescent="0.3">
      <c r="A78" s="27"/>
      <c r="B78" s="10" t="s">
        <v>49</v>
      </c>
      <c r="C78" s="28"/>
      <c r="D78" s="29"/>
      <c r="E78" s="11"/>
      <c r="F78" s="21">
        <f>F77</f>
        <v>428.9</v>
      </c>
      <c r="G78" s="21">
        <f>G77</f>
        <v>2145</v>
      </c>
      <c r="H78" s="21"/>
      <c r="I78" s="11"/>
      <c r="J78" s="12"/>
      <c r="K78" s="11"/>
      <c r="L78" s="11"/>
    </row>
    <row r="79" spans="1:12" ht="36.75" customHeight="1" x14ac:dyDescent="0.3">
      <c r="A79" s="25">
        <v>18</v>
      </c>
      <c r="B79" s="10" t="s">
        <v>44</v>
      </c>
      <c r="C79" s="28"/>
      <c r="D79" s="29" t="s">
        <v>78</v>
      </c>
      <c r="E79" s="11"/>
      <c r="F79" s="21"/>
      <c r="G79" s="21">
        <v>248.85</v>
      </c>
      <c r="H79" s="14"/>
      <c r="I79" s="14"/>
      <c r="J79" s="15"/>
      <c r="K79" s="14"/>
      <c r="L79" s="14"/>
    </row>
    <row r="80" spans="1:12" x14ac:dyDescent="0.3">
      <c r="A80" s="26"/>
      <c r="B80" s="10" t="s">
        <v>14</v>
      </c>
      <c r="C80" s="28"/>
      <c r="D80" s="29"/>
      <c r="E80" s="11"/>
      <c r="F80" s="21"/>
      <c r="G80" s="21"/>
      <c r="H80" s="14"/>
      <c r="I80" s="14"/>
      <c r="J80" s="15"/>
      <c r="K80" s="14"/>
      <c r="L80" s="14"/>
    </row>
    <row r="81" spans="1:12" x14ac:dyDescent="0.3">
      <c r="A81" s="26"/>
      <c r="B81" s="10" t="s">
        <v>15</v>
      </c>
      <c r="C81" s="28"/>
      <c r="D81" s="29"/>
      <c r="E81" s="11"/>
      <c r="F81" s="21"/>
      <c r="G81" s="21">
        <f>G79</f>
        <v>248.85</v>
      </c>
      <c r="H81" s="14"/>
      <c r="I81" s="14"/>
      <c r="J81" s="15"/>
      <c r="K81" s="14"/>
      <c r="L81" s="14"/>
    </row>
    <row r="82" spans="1:12" x14ac:dyDescent="0.3">
      <c r="A82" s="27"/>
      <c r="B82" s="10" t="s">
        <v>49</v>
      </c>
      <c r="C82" s="28"/>
      <c r="D82" s="29"/>
      <c r="E82" s="11"/>
      <c r="F82" s="21"/>
      <c r="G82" s="21">
        <f>G81</f>
        <v>248.85</v>
      </c>
      <c r="H82" s="14"/>
      <c r="I82" s="21"/>
      <c r="J82" s="15"/>
      <c r="K82" s="14"/>
      <c r="L82" s="14"/>
    </row>
    <row r="83" spans="1:12" ht="33" customHeight="1" x14ac:dyDescent="0.3">
      <c r="A83" s="25">
        <v>19</v>
      </c>
      <c r="B83" s="10" t="s">
        <v>26</v>
      </c>
      <c r="C83" s="28" t="s">
        <v>23</v>
      </c>
      <c r="D83" s="29" t="s">
        <v>76</v>
      </c>
      <c r="E83" s="11"/>
      <c r="F83" s="21">
        <v>1543.0460599999999</v>
      </c>
      <c r="G83" s="21"/>
      <c r="H83" s="21"/>
      <c r="I83" s="21"/>
      <c r="J83" s="13"/>
      <c r="K83" s="21"/>
      <c r="L83" s="21"/>
    </row>
    <row r="84" spans="1:12" x14ac:dyDescent="0.3">
      <c r="A84" s="26"/>
      <c r="B84" s="10" t="s">
        <v>14</v>
      </c>
      <c r="C84" s="28"/>
      <c r="D84" s="29"/>
      <c r="E84" s="11"/>
      <c r="F84" s="21"/>
      <c r="G84" s="21"/>
      <c r="H84" s="21"/>
      <c r="I84" s="21"/>
      <c r="J84" s="13"/>
      <c r="K84" s="21"/>
      <c r="L84" s="21"/>
    </row>
    <row r="85" spans="1:12" x14ac:dyDescent="0.3">
      <c r="A85" s="26"/>
      <c r="B85" s="10" t="s">
        <v>15</v>
      </c>
      <c r="C85" s="28"/>
      <c r="D85" s="29"/>
      <c r="E85" s="11"/>
      <c r="F85" s="21">
        <f>F83</f>
        <v>1543.0460599999999</v>
      </c>
      <c r="G85" s="21"/>
      <c r="H85" s="21"/>
      <c r="I85" s="21"/>
      <c r="J85" s="13"/>
      <c r="K85" s="21"/>
      <c r="L85" s="21"/>
    </row>
    <row r="86" spans="1:12" x14ac:dyDescent="0.3">
      <c r="A86" s="27"/>
      <c r="B86" s="10" t="s">
        <v>49</v>
      </c>
      <c r="C86" s="28"/>
      <c r="D86" s="29"/>
      <c r="E86" s="11"/>
      <c r="F86" s="21">
        <f>F85</f>
        <v>1543.0460599999999</v>
      </c>
      <c r="G86" s="21"/>
      <c r="H86" s="21"/>
      <c r="I86" s="21"/>
      <c r="J86" s="13"/>
      <c r="K86" s="21"/>
      <c r="L86" s="21"/>
    </row>
    <row r="87" spans="1:12" ht="41.4" x14ac:dyDescent="0.3">
      <c r="A87" s="25">
        <v>20</v>
      </c>
      <c r="B87" s="10" t="s">
        <v>35</v>
      </c>
      <c r="C87" s="28" t="s">
        <v>34</v>
      </c>
      <c r="D87" s="29" t="s">
        <v>75</v>
      </c>
      <c r="E87" s="11"/>
      <c r="F87" s="21">
        <v>359.93108999999998</v>
      </c>
      <c r="G87" s="21">
        <v>1674.2</v>
      </c>
      <c r="H87" s="21"/>
      <c r="I87" s="11"/>
      <c r="J87" s="12"/>
      <c r="K87" s="11"/>
      <c r="L87" s="11"/>
    </row>
    <row r="88" spans="1:12" x14ac:dyDescent="0.3">
      <c r="A88" s="26"/>
      <c r="B88" s="10" t="s">
        <v>14</v>
      </c>
      <c r="C88" s="28"/>
      <c r="D88" s="29"/>
      <c r="E88" s="11"/>
      <c r="F88" s="21"/>
      <c r="G88" s="21"/>
      <c r="H88" s="21"/>
      <c r="I88" s="11"/>
      <c r="J88" s="12"/>
      <c r="K88" s="11"/>
      <c r="L88" s="11"/>
    </row>
    <row r="89" spans="1:12" x14ac:dyDescent="0.3">
      <c r="A89" s="26"/>
      <c r="B89" s="10" t="s">
        <v>15</v>
      </c>
      <c r="C89" s="28"/>
      <c r="D89" s="29"/>
      <c r="E89" s="11"/>
      <c r="F89" s="21">
        <f>F87</f>
        <v>359.93108999999998</v>
      </c>
      <c r="G89" s="21">
        <f>G87</f>
        <v>1674.2</v>
      </c>
      <c r="H89" s="21"/>
      <c r="I89" s="11"/>
      <c r="J89" s="12"/>
      <c r="K89" s="11"/>
      <c r="L89" s="11"/>
    </row>
    <row r="90" spans="1:12" x14ac:dyDescent="0.3">
      <c r="A90" s="27"/>
      <c r="B90" s="10" t="s">
        <v>49</v>
      </c>
      <c r="C90" s="28"/>
      <c r="D90" s="29"/>
      <c r="E90" s="11"/>
      <c r="F90" s="21">
        <f>F89</f>
        <v>359.93108999999998</v>
      </c>
      <c r="G90" s="21">
        <f>G89</f>
        <v>1674.2</v>
      </c>
      <c r="H90" s="21"/>
      <c r="I90" s="11"/>
      <c r="J90" s="12"/>
      <c r="K90" s="11"/>
      <c r="L90" s="11"/>
    </row>
    <row r="91" spans="1:12" ht="27.6" x14ac:dyDescent="0.3">
      <c r="A91" s="25">
        <v>21</v>
      </c>
      <c r="B91" s="10" t="s">
        <v>43</v>
      </c>
      <c r="C91" s="28"/>
      <c r="D91" s="29" t="s">
        <v>77</v>
      </c>
      <c r="E91" s="11"/>
      <c r="F91" s="21"/>
      <c r="G91" s="21">
        <v>299.05659000000003</v>
      </c>
      <c r="H91" s="11">
        <v>1498.5</v>
      </c>
      <c r="I91" s="14"/>
      <c r="J91" s="15"/>
      <c r="K91" s="14"/>
      <c r="L91" s="14"/>
    </row>
    <row r="92" spans="1:12" x14ac:dyDescent="0.3">
      <c r="A92" s="26"/>
      <c r="B92" s="10" t="s">
        <v>14</v>
      </c>
      <c r="C92" s="28"/>
      <c r="D92" s="29"/>
      <c r="E92" s="11"/>
      <c r="F92" s="21"/>
      <c r="G92" s="21"/>
      <c r="H92" s="16"/>
      <c r="I92" s="14"/>
      <c r="J92" s="15"/>
      <c r="K92" s="14"/>
      <c r="L92" s="14"/>
    </row>
    <row r="93" spans="1:12" x14ac:dyDescent="0.3">
      <c r="A93" s="26"/>
      <c r="B93" s="10" t="s">
        <v>15</v>
      </c>
      <c r="C93" s="28"/>
      <c r="D93" s="29"/>
      <c r="E93" s="11"/>
      <c r="F93" s="21"/>
      <c r="G93" s="21">
        <v>299.10000000000002</v>
      </c>
      <c r="H93" s="11">
        <f>H91</f>
        <v>1498.5</v>
      </c>
      <c r="I93" s="14"/>
      <c r="J93" s="15"/>
      <c r="K93" s="14"/>
      <c r="L93" s="14"/>
    </row>
    <row r="94" spans="1:12" x14ac:dyDescent="0.3">
      <c r="A94" s="27"/>
      <c r="B94" s="10" t="s">
        <v>49</v>
      </c>
      <c r="C94" s="28"/>
      <c r="D94" s="29"/>
      <c r="E94" s="11"/>
      <c r="F94" s="21"/>
      <c r="G94" s="21">
        <f>G93</f>
        <v>299.10000000000002</v>
      </c>
      <c r="H94" s="11">
        <f>H93</f>
        <v>1498.5</v>
      </c>
      <c r="I94" s="14"/>
      <c r="J94" s="15"/>
      <c r="K94" s="14"/>
      <c r="L94" s="14"/>
    </row>
    <row r="95" spans="1:12" ht="41.4" x14ac:dyDescent="0.3">
      <c r="A95" s="25">
        <v>22</v>
      </c>
      <c r="B95" s="10" t="s">
        <v>36</v>
      </c>
      <c r="C95" s="28" t="s">
        <v>37</v>
      </c>
      <c r="D95" s="28" t="s">
        <v>79</v>
      </c>
      <c r="E95" s="11"/>
      <c r="F95" s="21">
        <v>591.54035999999996</v>
      </c>
      <c r="G95" s="21">
        <v>206.49</v>
      </c>
      <c r="H95" s="21"/>
      <c r="I95" s="11"/>
      <c r="J95" s="12"/>
      <c r="K95" s="11"/>
      <c r="L95" s="11"/>
    </row>
    <row r="96" spans="1:12" x14ac:dyDescent="0.3">
      <c r="A96" s="26"/>
      <c r="B96" s="10" t="s">
        <v>14</v>
      </c>
      <c r="C96" s="28"/>
      <c r="D96" s="28"/>
      <c r="E96" s="11"/>
      <c r="F96" s="21"/>
      <c r="G96" s="21"/>
      <c r="H96" s="21"/>
      <c r="I96" s="11"/>
      <c r="J96" s="12"/>
      <c r="K96" s="11"/>
      <c r="L96" s="11"/>
    </row>
    <row r="97" spans="1:12" x14ac:dyDescent="0.3">
      <c r="A97" s="26"/>
      <c r="B97" s="10" t="s">
        <v>15</v>
      </c>
      <c r="C97" s="28"/>
      <c r="D97" s="28"/>
      <c r="E97" s="11"/>
      <c r="F97" s="21">
        <v>591.54035999999996</v>
      </c>
      <c r="G97" s="21">
        <f>G95</f>
        <v>206.49</v>
      </c>
      <c r="H97" s="21"/>
      <c r="I97" s="11"/>
      <c r="J97" s="12"/>
      <c r="K97" s="11"/>
      <c r="L97" s="11"/>
    </row>
    <row r="98" spans="1:12" x14ac:dyDescent="0.3">
      <c r="A98" s="27"/>
      <c r="B98" s="10" t="s">
        <v>49</v>
      </c>
      <c r="C98" s="28"/>
      <c r="D98" s="28"/>
      <c r="E98" s="11"/>
      <c r="F98" s="21">
        <v>591.54035999999996</v>
      </c>
      <c r="G98" s="21">
        <f>G97</f>
        <v>206.49</v>
      </c>
      <c r="H98" s="21"/>
      <c r="I98" s="11"/>
      <c r="J98" s="12"/>
      <c r="K98" s="11"/>
      <c r="L98" s="11"/>
    </row>
    <row r="99" spans="1:12" ht="41.4" x14ac:dyDescent="0.3">
      <c r="A99" s="25">
        <v>23</v>
      </c>
      <c r="B99" s="10" t="s">
        <v>40</v>
      </c>
      <c r="C99" s="28"/>
      <c r="D99" s="29" t="s">
        <v>78</v>
      </c>
      <c r="E99" s="11"/>
      <c r="F99" s="21"/>
      <c r="G99" s="21">
        <v>453.85</v>
      </c>
      <c r="H99" s="21"/>
      <c r="I99" s="11"/>
      <c r="J99" s="12"/>
      <c r="K99" s="11"/>
      <c r="L99" s="11"/>
    </row>
    <row r="100" spans="1:12" x14ac:dyDescent="0.3">
      <c r="A100" s="26"/>
      <c r="B100" s="10" t="s">
        <v>14</v>
      </c>
      <c r="C100" s="28"/>
      <c r="D100" s="29"/>
      <c r="E100" s="11"/>
      <c r="F100" s="21"/>
      <c r="G100" s="21"/>
      <c r="H100" s="21"/>
      <c r="I100" s="11"/>
      <c r="J100" s="12"/>
      <c r="K100" s="11"/>
      <c r="L100" s="11"/>
    </row>
    <row r="101" spans="1:12" x14ac:dyDescent="0.3">
      <c r="A101" s="26"/>
      <c r="B101" s="10" t="s">
        <v>15</v>
      </c>
      <c r="C101" s="28"/>
      <c r="D101" s="29"/>
      <c r="E101" s="11"/>
      <c r="F101" s="21"/>
      <c r="G101" s="21">
        <f>G99</f>
        <v>453.85</v>
      </c>
      <c r="H101" s="21"/>
      <c r="I101" s="11"/>
      <c r="J101" s="12"/>
      <c r="K101" s="11"/>
      <c r="L101" s="11"/>
    </row>
    <row r="102" spans="1:12" x14ac:dyDescent="0.3">
      <c r="A102" s="27"/>
      <c r="B102" s="10" t="s">
        <v>49</v>
      </c>
      <c r="C102" s="28"/>
      <c r="D102" s="29"/>
      <c r="E102" s="11"/>
      <c r="F102" s="21"/>
      <c r="G102" s="21">
        <f>G101</f>
        <v>453.85</v>
      </c>
      <c r="H102" s="21"/>
      <c r="I102" s="11"/>
      <c r="J102" s="12"/>
      <c r="K102" s="11"/>
      <c r="L102" s="11"/>
    </row>
    <row r="103" spans="1:12" ht="41.4" x14ac:dyDescent="0.3">
      <c r="A103" s="25">
        <v>24</v>
      </c>
      <c r="B103" s="10" t="s">
        <v>41</v>
      </c>
      <c r="C103" s="28"/>
      <c r="D103" s="29" t="s">
        <v>78</v>
      </c>
      <c r="E103" s="11"/>
      <c r="F103" s="21"/>
      <c r="G103" s="21">
        <v>248.85</v>
      </c>
      <c r="H103" s="21"/>
      <c r="I103" s="11"/>
      <c r="J103" s="12"/>
      <c r="K103" s="11"/>
      <c r="L103" s="11"/>
    </row>
    <row r="104" spans="1:12" x14ac:dyDescent="0.3">
      <c r="A104" s="26"/>
      <c r="B104" s="10" t="s">
        <v>14</v>
      </c>
      <c r="C104" s="28"/>
      <c r="D104" s="29"/>
      <c r="E104" s="11"/>
      <c r="F104" s="21"/>
      <c r="G104" s="21"/>
      <c r="H104" s="21"/>
      <c r="I104" s="11"/>
      <c r="J104" s="12"/>
      <c r="K104" s="11"/>
      <c r="L104" s="11"/>
    </row>
    <row r="105" spans="1:12" x14ac:dyDescent="0.3">
      <c r="A105" s="26"/>
      <c r="B105" s="10" t="s">
        <v>15</v>
      </c>
      <c r="C105" s="28"/>
      <c r="D105" s="29"/>
      <c r="E105" s="11"/>
      <c r="F105" s="21"/>
      <c r="G105" s="21">
        <f>G103</f>
        <v>248.85</v>
      </c>
      <c r="H105" s="21"/>
      <c r="I105" s="11"/>
      <c r="J105" s="12"/>
      <c r="K105" s="11"/>
      <c r="L105" s="11"/>
    </row>
    <row r="106" spans="1:12" x14ac:dyDescent="0.3">
      <c r="A106" s="27"/>
      <c r="B106" s="10" t="s">
        <v>49</v>
      </c>
      <c r="C106" s="28"/>
      <c r="D106" s="29"/>
      <c r="E106" s="11"/>
      <c r="F106" s="21"/>
      <c r="G106" s="21">
        <f>G105</f>
        <v>248.85</v>
      </c>
      <c r="H106" s="21"/>
      <c r="I106" s="11"/>
      <c r="J106" s="12"/>
      <c r="K106" s="11"/>
      <c r="L106" s="11"/>
    </row>
    <row r="107" spans="1:12" ht="41.4" x14ac:dyDescent="0.3">
      <c r="A107" s="25">
        <v>25</v>
      </c>
      <c r="B107" s="10" t="s">
        <v>42</v>
      </c>
      <c r="C107" s="28"/>
      <c r="D107" s="29" t="s">
        <v>78</v>
      </c>
      <c r="E107" s="11"/>
      <c r="F107" s="21"/>
      <c r="G107" s="21">
        <v>453.85</v>
      </c>
      <c r="H107" s="21"/>
      <c r="I107" s="11"/>
      <c r="J107" s="12"/>
      <c r="K107" s="11"/>
      <c r="L107" s="11"/>
    </row>
    <row r="108" spans="1:12" x14ac:dyDescent="0.3">
      <c r="A108" s="26"/>
      <c r="B108" s="10" t="s">
        <v>14</v>
      </c>
      <c r="C108" s="28"/>
      <c r="D108" s="29"/>
      <c r="E108" s="11"/>
      <c r="F108" s="21"/>
      <c r="G108" s="21"/>
      <c r="H108" s="21"/>
      <c r="I108" s="11"/>
      <c r="J108" s="12"/>
      <c r="K108" s="11"/>
      <c r="L108" s="11"/>
    </row>
    <row r="109" spans="1:12" x14ac:dyDescent="0.3">
      <c r="A109" s="26"/>
      <c r="B109" s="10" t="s">
        <v>15</v>
      </c>
      <c r="C109" s="28"/>
      <c r="D109" s="29"/>
      <c r="E109" s="11"/>
      <c r="F109" s="21"/>
      <c r="G109" s="21">
        <f>G107</f>
        <v>453.85</v>
      </c>
      <c r="H109" s="21"/>
      <c r="I109" s="11"/>
      <c r="J109" s="12"/>
      <c r="K109" s="11"/>
      <c r="L109" s="11"/>
    </row>
    <row r="110" spans="1:12" x14ac:dyDescent="0.3">
      <c r="A110" s="27"/>
      <c r="B110" s="10" t="s">
        <v>49</v>
      </c>
      <c r="C110" s="28"/>
      <c r="D110" s="29"/>
      <c r="E110" s="11"/>
      <c r="F110" s="21"/>
      <c r="G110" s="21">
        <f>G109</f>
        <v>453.85</v>
      </c>
      <c r="H110" s="21"/>
      <c r="I110" s="11"/>
      <c r="J110" s="12"/>
      <c r="K110" s="11"/>
      <c r="L110" s="11"/>
    </row>
    <row r="111" spans="1:12" ht="27.6" x14ac:dyDescent="0.3">
      <c r="A111" s="25">
        <v>26</v>
      </c>
      <c r="B111" s="10" t="s">
        <v>60</v>
      </c>
      <c r="C111" s="28" t="s">
        <v>61</v>
      </c>
      <c r="D111" s="28" t="s">
        <v>92</v>
      </c>
      <c r="E111" s="11"/>
      <c r="F111" s="21"/>
      <c r="G111" s="21"/>
      <c r="H111" s="21"/>
      <c r="I111" s="11">
        <f>I113</f>
        <v>458</v>
      </c>
      <c r="J111" s="11">
        <f>J113</f>
        <v>16371.1</v>
      </c>
      <c r="K111" s="11"/>
      <c r="L111" s="11"/>
    </row>
    <row r="112" spans="1:12" x14ac:dyDescent="0.3">
      <c r="A112" s="26"/>
      <c r="B112" s="10" t="s">
        <v>14</v>
      </c>
      <c r="C112" s="28"/>
      <c r="D112" s="28"/>
      <c r="E112" s="11"/>
      <c r="F112" s="21"/>
      <c r="G112" s="21"/>
      <c r="H112" s="21"/>
      <c r="I112" s="11"/>
      <c r="J112" s="11"/>
      <c r="K112" s="11"/>
      <c r="L112" s="11"/>
    </row>
    <row r="113" spans="1:12" ht="33" customHeight="1" x14ac:dyDescent="0.3">
      <c r="A113" s="26"/>
      <c r="B113" s="10" t="s">
        <v>15</v>
      </c>
      <c r="C113" s="28"/>
      <c r="D113" s="28"/>
      <c r="E113" s="11"/>
      <c r="F113" s="21"/>
      <c r="G113" s="21"/>
      <c r="H113" s="21"/>
      <c r="I113" s="11">
        <v>458</v>
      </c>
      <c r="J113" s="11">
        <f>16371.1</f>
        <v>16371.1</v>
      </c>
      <c r="K113" s="11"/>
      <c r="L113" s="11"/>
    </row>
    <row r="114" spans="1:12" ht="33" customHeight="1" x14ac:dyDescent="0.3">
      <c r="A114" s="27"/>
      <c r="B114" s="10" t="s">
        <v>49</v>
      </c>
      <c r="C114" s="28"/>
      <c r="D114" s="28"/>
      <c r="E114" s="11"/>
      <c r="F114" s="21"/>
      <c r="G114" s="21"/>
      <c r="H114" s="21"/>
      <c r="I114" s="11">
        <v>458</v>
      </c>
      <c r="J114" s="11">
        <f>16371.1</f>
        <v>16371.1</v>
      </c>
      <c r="K114" s="11"/>
      <c r="L114" s="11"/>
    </row>
    <row r="115" spans="1:12" ht="27.6" x14ac:dyDescent="0.3">
      <c r="A115" s="25">
        <v>27</v>
      </c>
      <c r="B115" s="10" t="s">
        <v>62</v>
      </c>
      <c r="C115" s="28" t="s">
        <v>63</v>
      </c>
      <c r="D115" s="28" t="s">
        <v>80</v>
      </c>
      <c r="E115" s="11"/>
      <c r="F115" s="21"/>
      <c r="G115" s="21"/>
      <c r="H115" s="21"/>
      <c r="I115" s="11">
        <f>I117</f>
        <v>535</v>
      </c>
      <c r="J115" s="11">
        <f>J117</f>
        <v>20331.599999999999</v>
      </c>
      <c r="K115" s="11"/>
      <c r="L115" s="11"/>
    </row>
    <row r="116" spans="1:12" x14ac:dyDescent="0.3">
      <c r="A116" s="26"/>
      <c r="B116" s="10" t="s">
        <v>14</v>
      </c>
      <c r="C116" s="28"/>
      <c r="D116" s="28"/>
      <c r="E116" s="11"/>
      <c r="F116" s="21"/>
      <c r="G116" s="21"/>
      <c r="H116" s="21"/>
      <c r="I116" s="11"/>
      <c r="J116" s="11"/>
      <c r="K116" s="11"/>
      <c r="L116" s="11"/>
    </row>
    <row r="117" spans="1:12" x14ac:dyDescent="0.3">
      <c r="A117" s="26"/>
      <c r="B117" s="10" t="s">
        <v>15</v>
      </c>
      <c r="C117" s="28"/>
      <c r="D117" s="28"/>
      <c r="E117" s="11"/>
      <c r="F117" s="21"/>
      <c r="G117" s="21"/>
      <c r="H117" s="21"/>
      <c r="I117" s="11">
        <v>535</v>
      </c>
      <c r="J117" s="11">
        <f>20331.6</f>
        <v>20331.599999999999</v>
      </c>
      <c r="K117" s="11"/>
      <c r="L117" s="11"/>
    </row>
    <row r="118" spans="1:12" x14ac:dyDescent="0.3">
      <c r="A118" s="27"/>
      <c r="B118" s="10" t="s">
        <v>49</v>
      </c>
      <c r="C118" s="28"/>
      <c r="D118" s="28"/>
      <c r="E118" s="11"/>
      <c r="F118" s="21"/>
      <c r="G118" s="21"/>
      <c r="H118" s="21"/>
      <c r="I118" s="11">
        <v>535</v>
      </c>
      <c r="J118" s="11">
        <f>20331.6</f>
        <v>20331.599999999999</v>
      </c>
      <c r="K118" s="11"/>
      <c r="L118" s="11"/>
    </row>
    <row r="119" spans="1:12" ht="27.6" x14ac:dyDescent="0.3">
      <c r="A119" s="25">
        <v>28</v>
      </c>
      <c r="B119" s="10" t="s">
        <v>64</v>
      </c>
      <c r="C119" s="28" t="s">
        <v>65</v>
      </c>
      <c r="D119" s="29" t="s">
        <v>81</v>
      </c>
      <c r="E119" s="11"/>
      <c r="F119" s="21"/>
      <c r="G119" s="21"/>
      <c r="H119" s="21"/>
      <c r="I119" s="11">
        <v>429.80000000000018</v>
      </c>
      <c r="J119" s="12"/>
      <c r="K119" s="11"/>
      <c r="L119" s="11"/>
    </row>
    <row r="120" spans="1:12" x14ac:dyDescent="0.3">
      <c r="A120" s="26"/>
      <c r="B120" s="10" t="s">
        <v>14</v>
      </c>
      <c r="C120" s="28"/>
      <c r="D120" s="29"/>
      <c r="E120" s="11"/>
      <c r="F120" s="21"/>
      <c r="G120" s="21"/>
      <c r="H120" s="21"/>
      <c r="I120" s="11"/>
      <c r="J120" s="12"/>
      <c r="K120" s="11"/>
      <c r="L120" s="11"/>
    </row>
    <row r="121" spans="1:12" x14ac:dyDescent="0.3">
      <c r="A121" s="26"/>
      <c r="B121" s="10" t="s">
        <v>15</v>
      </c>
      <c r="C121" s="28"/>
      <c r="D121" s="29"/>
      <c r="E121" s="11"/>
      <c r="F121" s="21"/>
      <c r="G121" s="21"/>
      <c r="H121" s="21"/>
      <c r="I121" s="11">
        <v>429.80000000000018</v>
      </c>
      <c r="J121" s="12"/>
      <c r="K121" s="11"/>
      <c r="L121" s="11"/>
    </row>
    <row r="122" spans="1:12" x14ac:dyDescent="0.3">
      <c r="A122" s="27"/>
      <c r="B122" s="10" t="s">
        <v>49</v>
      </c>
      <c r="C122" s="28"/>
      <c r="D122" s="29"/>
      <c r="E122" s="11"/>
      <c r="F122" s="21"/>
      <c r="G122" s="21"/>
      <c r="H122" s="21"/>
      <c r="I122" s="11">
        <v>429.80000000000018</v>
      </c>
      <c r="J122" s="12"/>
      <c r="K122" s="11"/>
      <c r="L122" s="11"/>
    </row>
    <row r="123" spans="1:12" ht="41.4" x14ac:dyDescent="0.3">
      <c r="A123" s="25">
        <v>29</v>
      </c>
      <c r="B123" s="10" t="s">
        <v>68</v>
      </c>
      <c r="C123" s="30" t="s">
        <v>66</v>
      </c>
      <c r="D123" s="29" t="s">
        <v>82</v>
      </c>
      <c r="E123" s="11"/>
      <c r="F123" s="21"/>
      <c r="G123" s="21"/>
      <c r="H123" s="21"/>
      <c r="I123" s="11"/>
      <c r="J123" s="11">
        <f>J125</f>
        <v>8993.2000000000007</v>
      </c>
      <c r="K123" s="11">
        <f>K126</f>
        <v>15665.2</v>
      </c>
      <c r="L123" s="11"/>
    </row>
    <row r="124" spans="1:12" x14ac:dyDescent="0.3">
      <c r="A124" s="26"/>
      <c r="B124" s="10" t="s">
        <v>14</v>
      </c>
      <c r="C124" s="30"/>
      <c r="D124" s="29"/>
      <c r="E124" s="11"/>
      <c r="F124" s="21"/>
      <c r="G124" s="21"/>
      <c r="H124" s="21"/>
      <c r="I124" s="11"/>
      <c r="J124" s="11"/>
      <c r="K124" s="11"/>
      <c r="L124" s="11"/>
    </row>
    <row r="125" spans="1:12" ht="36.75" customHeight="1" x14ac:dyDescent="0.3">
      <c r="A125" s="26"/>
      <c r="B125" s="10" t="s">
        <v>15</v>
      </c>
      <c r="C125" s="30"/>
      <c r="D125" s="29"/>
      <c r="E125" s="11"/>
      <c r="F125" s="21"/>
      <c r="G125" s="21"/>
      <c r="H125" s="21"/>
      <c r="I125" s="11"/>
      <c r="J125" s="11">
        <f>J126</f>
        <v>8993.2000000000007</v>
      </c>
      <c r="K125" s="11">
        <f>K126</f>
        <v>15665.2</v>
      </c>
      <c r="L125" s="11"/>
    </row>
    <row r="126" spans="1:12" ht="36.75" customHeight="1" x14ac:dyDescent="0.3">
      <c r="A126" s="27"/>
      <c r="B126" s="10" t="s">
        <v>49</v>
      </c>
      <c r="C126" s="30"/>
      <c r="D126" s="29"/>
      <c r="E126" s="11"/>
      <c r="F126" s="21"/>
      <c r="G126" s="21"/>
      <c r="H126" s="21"/>
      <c r="I126" s="11"/>
      <c r="J126" s="11">
        <f>7570.1+1423.1</f>
        <v>8993.2000000000007</v>
      </c>
      <c r="K126" s="11">
        <f>2548.2+13117</f>
        <v>15665.2</v>
      </c>
      <c r="L126" s="11"/>
    </row>
    <row r="127" spans="1:12" x14ac:dyDescent="0.3">
      <c r="A127" s="14"/>
      <c r="B127" s="15" t="s">
        <v>2</v>
      </c>
      <c r="C127" s="15"/>
      <c r="D127" s="15"/>
      <c r="E127" s="12"/>
      <c r="F127" s="12">
        <f t="shared" ref="F127:L127" si="2">F11+F15+F19+F23+F27+F35+F39+F43+F47+F51+F55+F59+F63+F67+F71+F75+F79+F83+F87+F91+F95+F99+F103+F107+F111+F115+F119+F123+F31</f>
        <v>133654.13917000001</v>
      </c>
      <c r="G127" s="12">
        <f t="shared" si="2"/>
        <v>25703.131709999994</v>
      </c>
      <c r="H127" s="12">
        <f t="shared" si="2"/>
        <v>33455.9</v>
      </c>
      <c r="I127" s="12">
        <f t="shared" si="2"/>
        <v>139022.49999999997</v>
      </c>
      <c r="J127" s="12">
        <f t="shared" si="2"/>
        <v>313306.29999999993</v>
      </c>
      <c r="K127" s="12">
        <f t="shared" si="2"/>
        <v>201309.7</v>
      </c>
      <c r="L127" s="12">
        <f t="shared" si="2"/>
        <v>0</v>
      </c>
    </row>
    <row r="128" spans="1:12" x14ac:dyDescent="0.3">
      <c r="A128" s="17"/>
      <c r="B128" s="10" t="s">
        <v>14</v>
      </c>
      <c r="C128" s="15"/>
      <c r="D128" s="15"/>
      <c r="E128" s="12"/>
      <c r="F128" s="12"/>
      <c r="G128" s="12"/>
      <c r="H128" s="12"/>
      <c r="I128" s="12"/>
      <c r="J128" s="12"/>
      <c r="K128" s="14"/>
      <c r="L128" s="16"/>
    </row>
    <row r="129" spans="1:13" x14ac:dyDescent="0.3">
      <c r="A129" s="17"/>
      <c r="B129" s="10" t="s">
        <v>15</v>
      </c>
      <c r="C129" s="15"/>
      <c r="D129" s="15"/>
      <c r="E129" s="12"/>
      <c r="F129" s="12">
        <f>F127</f>
        <v>133654.13917000001</v>
      </c>
      <c r="G129" s="12">
        <f>G127</f>
        <v>25703.131709999994</v>
      </c>
      <c r="H129" s="12">
        <f t="shared" ref="H129:L129" si="3">H127</f>
        <v>33455.9</v>
      </c>
      <c r="I129" s="12">
        <f t="shared" si="3"/>
        <v>139022.49999999997</v>
      </c>
      <c r="J129" s="12">
        <f>J127</f>
        <v>313306.29999999993</v>
      </c>
      <c r="K129" s="12">
        <f t="shared" si="3"/>
        <v>201309.7</v>
      </c>
      <c r="L129" s="12">
        <f t="shared" si="3"/>
        <v>0</v>
      </c>
    </row>
    <row r="130" spans="1:13" x14ac:dyDescent="0.3">
      <c r="A130" s="16"/>
      <c r="B130" s="10" t="s">
        <v>49</v>
      </c>
      <c r="C130" s="14"/>
      <c r="D130" s="14"/>
      <c r="E130" s="11"/>
      <c r="F130" s="11">
        <f>F24+F30+F34+F38+F42+F46+F50+F54+F58+F74+F78+F82+F86+F90+F94+F98+F102+F106+F110+F114+F118+F122+F126+F62+F66+F70+F18+F26</f>
        <v>18751.4931</v>
      </c>
      <c r="G130" s="11">
        <f>G24+G30+G34+G38+G42+G46+G50+G54+G58+G74+G78+G82+G86+G90+G94+G98+G102+G106+G110+G114+G118+G122+G126+G62+G66+G70+G14+G18</f>
        <v>21836.055120000001</v>
      </c>
      <c r="H130" s="11">
        <f>H24+H30+H34+H38+H42+H46+H50+H54+H58+H74+H78+H82+H86+H90+H94+H98+H102+H106+H110+H114+H118+H122+H126+H62+H66+H70+H22</f>
        <v>27322.600000000002</v>
      </c>
      <c r="I130" s="11">
        <f>I24+I30+I34+I38+I42+I46+I50+I54+I58+I74+I78+I82+I86+I90+I94+I98+I102+I106+I110+I114+I118+I122+I126+I62+I66+I70+I22</f>
        <v>16308.000000000002</v>
      </c>
      <c r="J130" s="11">
        <f>J24+J30+J34+J38+J42+J46+J50+J54+J58+J74+J78+J82+J86+J90+J94+J98+J102+J106+J110+J114+J118+J122+J126+J62+J66+J70+J18</f>
        <v>83188.100000000006</v>
      </c>
      <c r="K130" s="11">
        <f>K24+K30+K34+K38+K42+K46+K50+K54+K58+K74+K78+K82+K86+K90+K94+K98+K102+K106+K110+K114+K118+K122+K126+K62+K66+K70</f>
        <v>15665.2</v>
      </c>
      <c r="L130" s="11">
        <f>L24+L30+L34+L38+L42+L46+L50+L54+L58+L74+L78+L82+L86+L90+L94+L98+L102+L106+L110+L114+L118+L122+L126+L62+L66+L70</f>
        <v>0</v>
      </c>
    </row>
    <row r="131" spans="1:13" x14ac:dyDescent="0.3">
      <c r="F131" s="18"/>
      <c r="G131" s="18"/>
      <c r="H131" s="18"/>
      <c r="I131" s="18"/>
      <c r="J131" s="18"/>
      <c r="K131" s="18"/>
      <c r="L131" s="19"/>
      <c r="M131" s="20"/>
    </row>
  </sheetData>
  <mergeCells count="97">
    <mergeCell ref="B7:B9"/>
    <mergeCell ref="F7:L7"/>
    <mergeCell ref="F8:I8"/>
    <mergeCell ref="B5:K5"/>
    <mergeCell ref="I1:L1"/>
    <mergeCell ref="I2:L2"/>
    <mergeCell ref="C7:C9"/>
    <mergeCell ref="E7:E9"/>
    <mergeCell ref="D7:D9"/>
    <mergeCell ref="C39:C42"/>
    <mergeCell ref="D27:D30"/>
    <mergeCell ref="C11:C14"/>
    <mergeCell ref="D11:D14"/>
    <mergeCell ref="C15:C18"/>
    <mergeCell ref="D15:D18"/>
    <mergeCell ref="C19:C22"/>
    <mergeCell ref="D19:D22"/>
    <mergeCell ref="C23:C26"/>
    <mergeCell ref="D23:D26"/>
    <mergeCell ref="C31:C34"/>
    <mergeCell ref="D31:D34"/>
    <mergeCell ref="C35:C38"/>
    <mergeCell ref="D35:D38"/>
    <mergeCell ref="C27:C30"/>
    <mergeCell ref="D39:D42"/>
    <mergeCell ref="C63:C66"/>
    <mergeCell ref="D63:D66"/>
    <mergeCell ref="D43:D46"/>
    <mergeCell ref="C47:C50"/>
    <mergeCell ref="D47:D50"/>
    <mergeCell ref="C43:C46"/>
    <mergeCell ref="C59:C62"/>
    <mergeCell ref="D59:D62"/>
    <mergeCell ref="C51:C54"/>
    <mergeCell ref="D51:D54"/>
    <mergeCell ref="C55:C58"/>
    <mergeCell ref="D55:D58"/>
    <mergeCell ref="C95:C98"/>
    <mergeCell ref="D95:D98"/>
    <mergeCell ref="C99:C102"/>
    <mergeCell ref="D99:D102"/>
    <mergeCell ref="C103:C106"/>
    <mergeCell ref="D103:D106"/>
    <mergeCell ref="D83:D86"/>
    <mergeCell ref="C87:C90"/>
    <mergeCell ref="D87:D90"/>
    <mergeCell ref="C91:C94"/>
    <mergeCell ref="D91:D94"/>
    <mergeCell ref="A67:A70"/>
    <mergeCell ref="A107:A110"/>
    <mergeCell ref="A111:A114"/>
    <mergeCell ref="C107:C110"/>
    <mergeCell ref="D107:D110"/>
    <mergeCell ref="C67:C70"/>
    <mergeCell ref="D67:D70"/>
    <mergeCell ref="C71:C74"/>
    <mergeCell ref="D71:D74"/>
    <mergeCell ref="C75:C78"/>
    <mergeCell ref="D75:D78"/>
    <mergeCell ref="C111:C114"/>
    <mergeCell ref="D111:D114"/>
    <mergeCell ref="C79:C82"/>
    <mergeCell ref="D79:D82"/>
    <mergeCell ref="C83:C86"/>
    <mergeCell ref="A47:A50"/>
    <mergeCell ref="A51:A54"/>
    <mergeCell ref="A55:A58"/>
    <mergeCell ref="A59:A62"/>
    <mergeCell ref="A63:A66"/>
    <mergeCell ref="A27:A30"/>
    <mergeCell ref="A31:A34"/>
    <mergeCell ref="A35:A38"/>
    <mergeCell ref="A39:A42"/>
    <mergeCell ref="A43:A46"/>
    <mergeCell ref="A7:A9"/>
    <mergeCell ref="A11:A14"/>
    <mergeCell ref="A15:A18"/>
    <mergeCell ref="A19:A22"/>
    <mergeCell ref="A23:A26"/>
    <mergeCell ref="C115:C118"/>
    <mergeCell ref="D115:D118"/>
    <mergeCell ref="C119:C122"/>
    <mergeCell ref="D119:D122"/>
    <mergeCell ref="C123:C126"/>
    <mergeCell ref="D123:D126"/>
    <mergeCell ref="A115:A118"/>
    <mergeCell ref="A119:A122"/>
    <mergeCell ref="A123:A126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</mergeCells>
  <pageMargins left="1.1811023622047245" right="0.59055118110236227" top="0.78740157480314965" bottom="0.78740157480314965" header="0.31496062992125984" footer="0.31496062992125984"/>
  <pageSetup paperSize="9" scale="38" fitToHeight="4" orientation="portrait" r:id="rId1"/>
  <rowBreaks count="1" manualBreakCount="1"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2024-09-26T07:22:39Z</dcterms:modified>
</cp:coreProperties>
</file>